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28800" windowHeight="11835"/>
  </bookViews>
  <sheets>
    <sheet name="4" sheetId="125" r:id="rId1"/>
  </sheets>
  <definedNames>
    <definedName name="_xlnm._FilterDatabase" localSheetId="0" hidden="1">'4'!#REF!</definedName>
    <definedName name="_xlnm.Print_Area" localSheetId="0">'4'!$A$1:$BX$24</definedName>
  </definedNames>
  <calcPr calcId="152511"/>
</workbook>
</file>

<file path=xl/calcChain.xml><?xml version="1.0" encoding="utf-8"?>
<calcChain xmlns="http://schemas.openxmlformats.org/spreadsheetml/2006/main">
  <c r="AW48" i="125" l="1"/>
  <c r="BR82" i="125" l="1"/>
  <c r="BK82" i="125"/>
  <c r="BR133" i="125" l="1"/>
  <c r="BR132" i="125"/>
  <c r="BR131" i="125"/>
  <c r="BR130" i="125"/>
  <c r="BR129" i="125"/>
  <c r="BR128" i="125"/>
  <c r="BR127" i="125"/>
  <c r="BR126" i="125"/>
  <c r="BR125" i="125"/>
  <c r="BR124" i="125"/>
  <c r="BR123" i="125"/>
  <c r="BR122" i="125"/>
  <c r="BR121" i="125"/>
  <c r="BR120" i="125"/>
  <c r="BR119" i="125"/>
  <c r="BR118" i="125"/>
  <c r="BR117" i="125"/>
  <c r="BR116" i="125"/>
  <c r="BR115" i="125"/>
  <c r="BR114" i="125"/>
  <c r="BR113" i="125"/>
  <c r="BR112" i="125"/>
  <c r="BR111" i="125"/>
  <c r="BR110" i="125"/>
  <c r="BR109" i="125"/>
  <c r="BR108" i="125"/>
  <c r="BR107" i="125"/>
  <c r="BR106" i="125"/>
  <c r="BR105" i="125"/>
  <c r="BR104" i="125"/>
  <c r="BR103" i="125"/>
  <c r="BR102" i="125"/>
  <c r="BR101" i="125"/>
  <c r="BR100" i="125"/>
  <c r="BK133" i="125"/>
  <c r="BK132" i="125"/>
  <c r="BK131" i="125"/>
  <c r="BK130" i="125"/>
  <c r="BK129" i="125"/>
  <c r="BK128" i="125"/>
  <c r="BK127" i="125"/>
  <c r="BK126" i="125"/>
  <c r="BK125" i="125"/>
  <c r="BK124" i="125"/>
  <c r="BK123" i="125"/>
  <c r="BK122" i="125"/>
  <c r="BK121" i="125"/>
  <c r="BK120" i="125"/>
  <c r="BK119" i="125"/>
  <c r="BK118" i="125"/>
  <c r="BK117" i="125"/>
  <c r="BK116" i="125"/>
  <c r="BK115" i="125"/>
  <c r="BK114" i="125"/>
  <c r="BK113" i="125"/>
  <c r="BK112" i="125"/>
  <c r="BK111" i="125"/>
  <c r="BK110" i="125"/>
  <c r="BK109" i="125"/>
  <c r="BK108" i="125"/>
  <c r="BK107" i="125"/>
  <c r="BK106" i="125"/>
  <c r="BK105" i="125"/>
  <c r="BK104" i="125"/>
  <c r="BK103" i="125"/>
  <c r="BK102" i="125"/>
  <c r="BK101" i="125"/>
  <c r="BK100" i="125"/>
  <c r="E129" i="125" l="1"/>
  <c r="E128" i="125"/>
  <c r="E127" i="125"/>
  <c r="E98" i="125" s="1"/>
  <c r="BW98" i="125"/>
  <c r="BV98" i="125"/>
  <c r="BU98" i="125"/>
  <c r="BT98" i="125"/>
  <c r="BS98" i="125"/>
  <c r="BQ98" i="125"/>
  <c r="BP98" i="125"/>
  <c r="BO98" i="125"/>
  <c r="BN98" i="125"/>
  <c r="BM98" i="125"/>
  <c r="BL98" i="125"/>
  <c r="BJ98" i="125"/>
  <c r="BI98" i="125"/>
  <c r="BH98" i="125"/>
  <c r="BG98" i="125"/>
  <c r="BF98" i="125"/>
  <c r="BE98" i="125"/>
  <c r="BD98" i="125"/>
  <c r="BC98" i="125"/>
  <c r="BB98" i="125"/>
  <c r="BA98" i="125"/>
  <c r="AZ98" i="125"/>
  <c r="AY98" i="125"/>
  <c r="AX98" i="125"/>
  <c r="AW98" i="125"/>
  <c r="AV98" i="125"/>
  <c r="AU98" i="125"/>
  <c r="AT98" i="125"/>
  <c r="AS98" i="125"/>
  <c r="AR98" i="125"/>
  <c r="AQ98" i="125"/>
  <c r="AP98" i="125"/>
  <c r="AO98" i="125"/>
  <c r="AN98" i="125"/>
  <c r="AM98" i="125"/>
  <c r="AL98" i="125"/>
  <c r="AK98" i="125"/>
  <c r="AJ98" i="125"/>
  <c r="AI98" i="125"/>
  <c r="AH98" i="125"/>
  <c r="AG98" i="125"/>
  <c r="AF98" i="125"/>
  <c r="AE98" i="125"/>
  <c r="AD98" i="125"/>
  <c r="AC98" i="125"/>
  <c r="AB98" i="125"/>
  <c r="AA98" i="125"/>
  <c r="Z98" i="125"/>
  <c r="Y98" i="125"/>
  <c r="X98" i="125"/>
  <c r="W98" i="125"/>
  <c r="V98" i="125"/>
  <c r="U98" i="125"/>
  <c r="T98" i="125"/>
  <c r="S98" i="125"/>
  <c r="R98" i="125"/>
  <c r="Q98" i="125"/>
  <c r="P98" i="125"/>
  <c r="O98" i="125"/>
  <c r="M98" i="125"/>
  <c r="L98" i="125"/>
  <c r="K98" i="125"/>
  <c r="J98" i="125"/>
  <c r="I98" i="125"/>
  <c r="H98" i="125"/>
  <c r="G98" i="125"/>
  <c r="F98" i="125"/>
  <c r="D98" i="125"/>
  <c r="O51" i="125" l="1"/>
  <c r="BW51" i="125"/>
  <c r="BV51" i="125"/>
  <c r="BU51" i="125"/>
  <c r="BT51" i="125"/>
  <c r="BQ51" i="125"/>
  <c r="BP51" i="125"/>
  <c r="BO51" i="125"/>
  <c r="BN51" i="125"/>
  <c r="BM51" i="125"/>
  <c r="BJ51" i="125"/>
  <c r="BI51" i="125"/>
  <c r="BH51" i="125"/>
  <c r="BG51" i="125"/>
  <c r="BF51" i="125"/>
  <c r="BE51" i="125"/>
  <c r="BD51" i="125"/>
  <c r="BC51" i="125"/>
  <c r="BB51" i="125"/>
  <c r="BA51" i="125"/>
  <c r="AZ51" i="125"/>
  <c r="AY51" i="125"/>
  <c r="AX51" i="125"/>
  <c r="AW51" i="125"/>
  <c r="AV51" i="125"/>
  <c r="AU51" i="125"/>
  <c r="AT51" i="125"/>
  <c r="AS51" i="125"/>
  <c r="AR51" i="125"/>
  <c r="AQ51" i="125"/>
  <c r="AP51" i="125"/>
  <c r="AO51" i="125"/>
  <c r="AN51" i="125"/>
  <c r="AM51" i="125"/>
  <c r="AL51" i="125"/>
  <c r="AK51" i="125"/>
  <c r="AJ51" i="125"/>
  <c r="AI51" i="125"/>
  <c r="AH51" i="125"/>
  <c r="AG51" i="125"/>
  <c r="AF51" i="125"/>
  <c r="AE51" i="125"/>
  <c r="AD51" i="125"/>
  <c r="AC51" i="125"/>
  <c r="AB51" i="125"/>
  <c r="AA51" i="125"/>
  <c r="Z51" i="125"/>
  <c r="Y51" i="125"/>
  <c r="X51" i="125"/>
  <c r="W51" i="125"/>
  <c r="V51" i="125"/>
  <c r="U51" i="125"/>
  <c r="T51" i="125"/>
  <c r="S51" i="125"/>
  <c r="R51" i="125"/>
  <c r="Q51" i="125"/>
  <c r="P51" i="125"/>
  <c r="M51" i="125"/>
  <c r="L51" i="125"/>
  <c r="K51" i="125"/>
  <c r="J51" i="125"/>
  <c r="I51" i="125"/>
  <c r="H51" i="125"/>
  <c r="G51" i="125"/>
  <c r="F51" i="125"/>
  <c r="D51" i="125"/>
  <c r="BW78" i="125" l="1"/>
  <c r="BV78" i="125"/>
  <c r="BU78" i="125"/>
  <c r="BT78" i="125"/>
  <c r="BS78" i="125"/>
  <c r="BQ78" i="125"/>
  <c r="BP78" i="125"/>
  <c r="BO78" i="125"/>
  <c r="BN78" i="125"/>
  <c r="BM78" i="125"/>
  <c r="BL78" i="125"/>
  <c r="BJ78" i="125"/>
  <c r="BI78" i="125"/>
  <c r="BH78" i="125"/>
  <c r="BG78" i="125"/>
  <c r="BF78" i="125"/>
  <c r="BE78" i="125"/>
  <c r="BD78" i="125"/>
  <c r="BC78" i="125"/>
  <c r="BB78" i="125"/>
  <c r="BA78" i="125"/>
  <c r="AZ78" i="125"/>
  <c r="AY78" i="125"/>
  <c r="AX78" i="125"/>
  <c r="AW78" i="125"/>
  <c r="AV78" i="125"/>
  <c r="AU78" i="125"/>
  <c r="AT78" i="125"/>
  <c r="AS78" i="125"/>
  <c r="AR78" i="125"/>
  <c r="AQ78" i="125"/>
  <c r="AP78" i="125"/>
  <c r="AO78" i="125"/>
  <c r="AN78" i="125"/>
  <c r="AM78" i="125"/>
  <c r="AL78" i="125"/>
  <c r="AK78" i="125"/>
  <c r="AJ78" i="125"/>
  <c r="AI78" i="125"/>
  <c r="AH78" i="125"/>
  <c r="AG78" i="125"/>
  <c r="AF78" i="125"/>
  <c r="AE78" i="125"/>
  <c r="AD78" i="125"/>
  <c r="AC78" i="125"/>
  <c r="AB78" i="125"/>
  <c r="AA78" i="125"/>
  <c r="Z78" i="125"/>
  <c r="Y78" i="125"/>
  <c r="X78" i="125"/>
  <c r="W78" i="125"/>
  <c r="V78" i="125"/>
  <c r="U78" i="125"/>
  <c r="T78" i="125"/>
  <c r="S78" i="125"/>
  <c r="R78" i="125"/>
  <c r="Q78" i="125"/>
  <c r="P78" i="125"/>
  <c r="O78" i="125"/>
  <c r="N78" i="125"/>
  <c r="M78" i="125"/>
  <c r="L78" i="125"/>
  <c r="K78" i="125"/>
  <c r="J78" i="125"/>
  <c r="I78" i="125"/>
  <c r="H78" i="125"/>
  <c r="F78" i="125"/>
  <c r="D78" i="125"/>
  <c r="G78" i="125"/>
  <c r="N92" i="125" l="1"/>
  <c r="N98" i="125" l="1"/>
  <c r="N26" i="125" s="1"/>
  <c r="N51" i="125"/>
  <c r="N49" i="125" s="1"/>
  <c r="S26" i="125"/>
  <c r="Q26" i="125"/>
  <c r="P26" i="125"/>
  <c r="O26" i="125"/>
  <c r="M26" i="125"/>
  <c r="L26" i="125"/>
  <c r="K26" i="125"/>
  <c r="I26" i="125"/>
  <c r="H26" i="125"/>
  <c r="G26" i="125"/>
  <c r="S90" i="125"/>
  <c r="S88" i="125" s="1"/>
  <c r="S23" i="125" s="1"/>
  <c r="R90" i="125"/>
  <c r="R88" i="125" s="1"/>
  <c r="R23" i="125" s="1"/>
  <c r="Q90" i="125"/>
  <c r="Q88" i="125" s="1"/>
  <c r="Q23" i="125" s="1"/>
  <c r="P90" i="125"/>
  <c r="P88" i="125" s="1"/>
  <c r="P23" i="125" s="1"/>
  <c r="O90" i="125"/>
  <c r="O88" i="125" s="1"/>
  <c r="O23" i="125" s="1"/>
  <c r="N90" i="125"/>
  <c r="N88" i="125" s="1"/>
  <c r="N23" i="125" s="1"/>
  <c r="M90" i="125"/>
  <c r="M88" i="125" s="1"/>
  <c r="M23" i="125" s="1"/>
  <c r="L90" i="125"/>
  <c r="L88" i="125" s="1"/>
  <c r="L23" i="125" s="1"/>
  <c r="K90" i="125"/>
  <c r="K88" i="125" s="1"/>
  <c r="K23" i="125" s="1"/>
  <c r="J90" i="125"/>
  <c r="J88" i="125" s="1"/>
  <c r="J23" i="125" s="1"/>
  <c r="I90" i="125"/>
  <c r="I88" i="125" s="1"/>
  <c r="I23" i="125" s="1"/>
  <c r="H90" i="125"/>
  <c r="H88" i="125" s="1"/>
  <c r="H23" i="125" s="1"/>
  <c r="G90" i="125"/>
  <c r="G88" i="125" s="1"/>
  <c r="G23" i="125" s="1"/>
  <c r="F90" i="125"/>
  <c r="F88" i="125" s="1"/>
  <c r="F23" i="125" s="1"/>
  <c r="S80" i="125"/>
  <c r="R80" i="125"/>
  <c r="R77" i="125" s="1"/>
  <c r="Q80" i="125"/>
  <c r="Q77" i="125" s="1"/>
  <c r="P80" i="125"/>
  <c r="P77" i="125" s="1"/>
  <c r="O80" i="125"/>
  <c r="N80" i="125"/>
  <c r="M80" i="125"/>
  <c r="M77" i="125" s="1"/>
  <c r="L80" i="125"/>
  <c r="L77" i="125" s="1"/>
  <c r="K80" i="125"/>
  <c r="J80" i="125"/>
  <c r="J77" i="125" s="1"/>
  <c r="I80" i="125"/>
  <c r="I77" i="125" s="1"/>
  <c r="H80" i="125"/>
  <c r="H77" i="125" s="1"/>
  <c r="G80" i="125"/>
  <c r="F80" i="125"/>
  <c r="F77" i="125" s="1"/>
  <c r="S67" i="125"/>
  <c r="S66" i="125" s="1"/>
  <c r="R67" i="125"/>
  <c r="R66" i="125" s="1"/>
  <c r="Q67" i="125"/>
  <c r="P67" i="125"/>
  <c r="P66" i="125" s="1"/>
  <c r="O67" i="125"/>
  <c r="O66" i="125" s="1"/>
  <c r="N67" i="125"/>
  <c r="N66" i="125" s="1"/>
  <c r="M67" i="125"/>
  <c r="M66" i="125" s="1"/>
  <c r="L67" i="125"/>
  <c r="L66" i="125" s="1"/>
  <c r="K67" i="125"/>
  <c r="K66" i="125" s="1"/>
  <c r="J67" i="125"/>
  <c r="J66" i="125" s="1"/>
  <c r="I67" i="125"/>
  <c r="I66" i="125" s="1"/>
  <c r="H67" i="125"/>
  <c r="H66" i="125" s="1"/>
  <c r="G67" i="125"/>
  <c r="G66" i="125" s="1"/>
  <c r="F67" i="125"/>
  <c r="F66" i="125" s="1"/>
  <c r="Q66" i="125"/>
  <c r="S49" i="125"/>
  <c r="Q49" i="125"/>
  <c r="P49" i="125"/>
  <c r="O49" i="125"/>
  <c r="M49" i="125"/>
  <c r="L49" i="125"/>
  <c r="K49" i="125"/>
  <c r="H49" i="125"/>
  <c r="G49" i="125"/>
  <c r="R49" i="125"/>
  <c r="J49" i="125"/>
  <c r="I49" i="125"/>
  <c r="F49" i="125"/>
  <c r="R26" i="125"/>
  <c r="J26" i="125"/>
  <c r="F26" i="125"/>
  <c r="N77" i="125" l="1"/>
  <c r="N48" i="125" s="1"/>
  <c r="O77" i="125"/>
  <c r="O48" i="125" s="1"/>
  <c r="I48" i="125"/>
  <c r="G77" i="125"/>
  <c r="G48" i="125" s="1"/>
  <c r="K77" i="125"/>
  <c r="K48" i="125" s="1"/>
  <c r="S77" i="125"/>
  <c r="S48" i="125" s="1"/>
  <c r="F48" i="125"/>
  <c r="R48" i="125"/>
  <c r="M48" i="125"/>
  <c r="J48" i="125"/>
  <c r="Q48" i="125"/>
  <c r="H48" i="125"/>
  <c r="L48" i="125"/>
  <c r="P48" i="125"/>
  <c r="BN94" i="125"/>
  <c r="BL92" i="125"/>
  <c r="BN68" i="125"/>
  <c r="BS64" i="125"/>
  <c r="BS63" i="125"/>
  <c r="BL64" i="125"/>
  <c r="BL63" i="125"/>
  <c r="BT91" i="125"/>
  <c r="BS92" i="125"/>
  <c r="BM91" i="125"/>
  <c r="BL51" i="125" l="1"/>
  <c r="K22" i="125"/>
  <c r="K20" i="125" s="1"/>
  <c r="K27" i="125"/>
  <c r="O22" i="125"/>
  <c r="O20" i="125" s="1"/>
  <c r="O27" i="125"/>
  <c r="H22" i="125"/>
  <c r="H20" i="125" s="1"/>
  <c r="H27" i="125"/>
  <c r="R22" i="125"/>
  <c r="R20" i="125" s="1"/>
  <c r="R27" i="125"/>
  <c r="G22" i="125"/>
  <c r="G20" i="125" s="1"/>
  <c r="G27" i="125"/>
  <c r="Q22" i="125"/>
  <c r="Q20" i="125" s="1"/>
  <c r="Q27" i="125"/>
  <c r="F22" i="125"/>
  <c r="F20" i="125" s="1"/>
  <c r="F27" i="125"/>
  <c r="I22" i="125"/>
  <c r="I20" i="125" s="1"/>
  <c r="I27" i="125"/>
  <c r="BS51" i="125"/>
  <c r="P22" i="125"/>
  <c r="P20" i="125" s="1"/>
  <c r="P27" i="125"/>
  <c r="J22" i="125"/>
  <c r="J20" i="125" s="1"/>
  <c r="J27" i="125"/>
  <c r="S22" i="125"/>
  <c r="S20" i="125" s="1"/>
  <c r="S27" i="125"/>
  <c r="L22" i="125"/>
  <c r="L20" i="125" s="1"/>
  <c r="L27" i="125"/>
  <c r="M22" i="125"/>
  <c r="M20" i="125" s="1"/>
  <c r="M27" i="125"/>
  <c r="N22" i="125"/>
  <c r="N20" i="125" s="1"/>
  <c r="N27" i="125"/>
  <c r="E95" i="125"/>
  <c r="E94" i="125"/>
  <c r="E84" i="125"/>
  <c r="E83" i="125"/>
  <c r="E81" i="125"/>
  <c r="E79" i="125"/>
  <c r="E68" i="125"/>
  <c r="E58" i="125"/>
  <c r="BR99" i="125"/>
  <c r="BK99" i="125"/>
  <c r="BR95" i="125"/>
  <c r="BR94" i="125"/>
  <c r="BR93" i="125"/>
  <c r="BR92" i="125"/>
  <c r="BR91" i="125"/>
  <c r="BK95" i="125"/>
  <c r="BK94" i="125"/>
  <c r="BK93" i="125"/>
  <c r="BK92" i="125"/>
  <c r="BK91" i="125"/>
  <c r="BR87" i="125"/>
  <c r="BR86" i="125"/>
  <c r="BR85" i="125"/>
  <c r="BR84" i="125"/>
  <c r="BR83" i="125"/>
  <c r="BR81" i="125"/>
  <c r="BK87" i="125"/>
  <c r="BK86" i="125"/>
  <c r="BK85" i="125"/>
  <c r="BK84" i="125"/>
  <c r="BK83" i="125"/>
  <c r="BK81" i="125"/>
  <c r="BR79" i="125"/>
  <c r="BK79" i="125"/>
  <c r="BR74" i="125"/>
  <c r="BR73" i="125"/>
  <c r="BR72" i="125"/>
  <c r="BR71" i="125"/>
  <c r="BR70" i="125"/>
  <c r="BR69" i="125"/>
  <c r="BR68" i="125"/>
  <c r="BK74" i="125"/>
  <c r="BK73" i="125"/>
  <c r="BK72" i="125"/>
  <c r="BK71" i="125"/>
  <c r="BK70" i="125"/>
  <c r="BK69" i="125"/>
  <c r="BK68" i="125"/>
  <c r="BR65" i="125"/>
  <c r="BR64" i="125"/>
  <c r="BR63" i="125"/>
  <c r="BR62" i="125"/>
  <c r="BR61" i="125"/>
  <c r="BR60" i="125"/>
  <c r="BR59" i="125"/>
  <c r="BR58" i="125"/>
  <c r="BR57" i="125"/>
  <c r="BR56" i="125"/>
  <c r="BR55" i="125"/>
  <c r="BR54" i="125"/>
  <c r="BR53" i="125"/>
  <c r="BK65" i="125"/>
  <c r="BK64" i="125"/>
  <c r="BK63" i="125"/>
  <c r="BK62" i="125"/>
  <c r="BK61" i="125"/>
  <c r="BK60" i="125"/>
  <c r="BK59" i="125"/>
  <c r="BK58" i="125"/>
  <c r="BK57" i="125"/>
  <c r="BK56" i="125"/>
  <c r="BK55" i="125"/>
  <c r="BK54" i="125"/>
  <c r="BK53" i="125"/>
  <c r="BR52" i="125"/>
  <c r="BK52" i="125"/>
  <c r="D90" i="125"/>
  <c r="D88" i="125" s="1"/>
  <c r="D80" i="125"/>
  <c r="D67" i="125"/>
  <c r="D66" i="125" s="1"/>
  <c r="BK98" i="125" l="1"/>
  <c r="BR98" i="125"/>
  <c r="BR78" i="125"/>
  <c r="E78" i="125"/>
  <c r="E90" i="125"/>
  <c r="E88" i="125" s="1"/>
  <c r="BK78" i="125"/>
  <c r="BR51" i="125"/>
  <c r="E51" i="125"/>
  <c r="BK51" i="125"/>
  <c r="E67" i="125"/>
  <c r="E66" i="125" s="1"/>
  <c r="E80" i="125"/>
  <c r="D77" i="125"/>
  <c r="E77" i="125" l="1"/>
  <c r="E49" i="125"/>
  <c r="D49" i="125"/>
  <c r="D48" i="125" s="1"/>
  <c r="E26" i="125"/>
  <c r="D26" i="125"/>
  <c r="E23" i="125"/>
  <c r="D23" i="125"/>
  <c r="BW26" i="125"/>
  <c r="BV26" i="125"/>
  <c r="BU26" i="125"/>
  <c r="BT26" i="125"/>
  <c r="BS26" i="125"/>
  <c r="BR26" i="125"/>
  <c r="BQ26" i="125"/>
  <c r="BP26" i="125"/>
  <c r="BO26" i="125"/>
  <c r="BN26" i="125"/>
  <c r="BM26" i="125"/>
  <c r="BL26" i="125"/>
  <c r="BK26" i="125"/>
  <c r="BJ26" i="125"/>
  <c r="BI26" i="125"/>
  <c r="BH26" i="125"/>
  <c r="BG26" i="125"/>
  <c r="BF26" i="125"/>
  <c r="BE26" i="125"/>
  <c r="BD26" i="125"/>
  <c r="BC26" i="125"/>
  <c r="BB26" i="125"/>
  <c r="BA26" i="125"/>
  <c r="AZ26" i="125"/>
  <c r="AY26" i="125"/>
  <c r="AX26" i="125"/>
  <c r="AW26" i="125"/>
  <c r="AV26" i="125"/>
  <c r="AU26" i="125"/>
  <c r="AT26" i="125"/>
  <c r="AS26" i="125"/>
  <c r="AR26" i="125"/>
  <c r="AQ26" i="125"/>
  <c r="AP26" i="125"/>
  <c r="AO26" i="125"/>
  <c r="AN26" i="125"/>
  <c r="AM26" i="125"/>
  <c r="AL26" i="125"/>
  <c r="AK26" i="125"/>
  <c r="AJ26" i="125"/>
  <c r="AI26" i="125"/>
  <c r="AH26" i="125"/>
  <c r="AG26" i="125"/>
  <c r="AF26" i="125"/>
  <c r="AE26" i="125"/>
  <c r="AD26" i="125"/>
  <c r="AC26" i="125"/>
  <c r="AB26" i="125"/>
  <c r="AA26" i="125"/>
  <c r="Z26" i="125"/>
  <c r="Y26" i="125"/>
  <c r="X26" i="125"/>
  <c r="W26" i="125"/>
  <c r="V26" i="125"/>
  <c r="U26" i="125"/>
  <c r="T26" i="125"/>
  <c r="BW90" i="125"/>
  <c r="BW88" i="125" s="1"/>
  <c r="BW23" i="125" s="1"/>
  <c r="BV90" i="125"/>
  <c r="BV88" i="125" s="1"/>
  <c r="BV23" i="125" s="1"/>
  <c r="BU90" i="125"/>
  <c r="BU88" i="125" s="1"/>
  <c r="BU23" i="125" s="1"/>
  <c r="BT90" i="125"/>
  <c r="BT88" i="125" s="1"/>
  <c r="BT23" i="125" s="1"/>
  <c r="BS90" i="125"/>
  <c r="BS88" i="125" s="1"/>
  <c r="BS23" i="125" s="1"/>
  <c r="BR90" i="125"/>
  <c r="BR88" i="125" s="1"/>
  <c r="BR23" i="125" s="1"/>
  <c r="BQ90" i="125"/>
  <c r="BQ88" i="125" s="1"/>
  <c r="BQ23" i="125" s="1"/>
  <c r="BP90" i="125"/>
  <c r="BP88" i="125" s="1"/>
  <c r="BP23" i="125" s="1"/>
  <c r="BO90" i="125"/>
  <c r="BO88" i="125" s="1"/>
  <c r="BO23" i="125" s="1"/>
  <c r="BN90" i="125"/>
  <c r="BN88" i="125" s="1"/>
  <c r="BN23" i="125" s="1"/>
  <c r="BM90" i="125"/>
  <c r="BM88" i="125" s="1"/>
  <c r="BM23" i="125" s="1"/>
  <c r="BL90" i="125"/>
  <c r="BL88" i="125" s="1"/>
  <c r="BL23" i="125" s="1"/>
  <c r="BK90" i="125"/>
  <c r="BK88" i="125" s="1"/>
  <c r="BK23" i="125" s="1"/>
  <c r="BJ90" i="125"/>
  <c r="BJ88" i="125" s="1"/>
  <c r="BJ23" i="125" s="1"/>
  <c r="BI90" i="125"/>
  <c r="BI88" i="125" s="1"/>
  <c r="BI23" i="125" s="1"/>
  <c r="BH90" i="125"/>
  <c r="BH88" i="125" s="1"/>
  <c r="BH23" i="125" s="1"/>
  <c r="BG90" i="125"/>
  <c r="BG88" i="125" s="1"/>
  <c r="BG23" i="125" s="1"/>
  <c r="BF90" i="125"/>
  <c r="BF88" i="125" s="1"/>
  <c r="BF23" i="125" s="1"/>
  <c r="BE90" i="125"/>
  <c r="BE88" i="125" s="1"/>
  <c r="BE23" i="125" s="1"/>
  <c r="BD90" i="125"/>
  <c r="BD88" i="125" s="1"/>
  <c r="BD23" i="125" s="1"/>
  <c r="BC90" i="125"/>
  <c r="BC88" i="125" s="1"/>
  <c r="BC23" i="125" s="1"/>
  <c r="BB90" i="125"/>
  <c r="BB88" i="125" s="1"/>
  <c r="BB23" i="125" s="1"/>
  <c r="BA90" i="125"/>
  <c r="BA88" i="125" s="1"/>
  <c r="BA23" i="125" s="1"/>
  <c r="AZ90" i="125"/>
  <c r="AZ88" i="125" s="1"/>
  <c r="AZ23" i="125" s="1"/>
  <c r="AY90" i="125"/>
  <c r="AY88" i="125" s="1"/>
  <c r="AY23" i="125" s="1"/>
  <c r="AX90" i="125"/>
  <c r="AX88" i="125" s="1"/>
  <c r="AX23" i="125" s="1"/>
  <c r="AW90" i="125"/>
  <c r="AW88" i="125" s="1"/>
  <c r="AW23" i="125" s="1"/>
  <c r="AV90" i="125"/>
  <c r="AV88" i="125" s="1"/>
  <c r="AV23" i="125" s="1"/>
  <c r="AU90" i="125"/>
  <c r="AU88" i="125" s="1"/>
  <c r="AU23" i="125" s="1"/>
  <c r="AT90" i="125"/>
  <c r="AT88" i="125" s="1"/>
  <c r="AT23" i="125" s="1"/>
  <c r="AS90" i="125"/>
  <c r="AS88" i="125" s="1"/>
  <c r="AS23" i="125" s="1"/>
  <c r="AR90" i="125"/>
  <c r="AR88" i="125" s="1"/>
  <c r="AR23" i="125" s="1"/>
  <c r="AQ90" i="125"/>
  <c r="AQ88" i="125" s="1"/>
  <c r="AQ23" i="125" s="1"/>
  <c r="AP90" i="125"/>
  <c r="AP88" i="125" s="1"/>
  <c r="AP23" i="125" s="1"/>
  <c r="AO90" i="125"/>
  <c r="AO88" i="125" s="1"/>
  <c r="AO23" i="125" s="1"/>
  <c r="AN90" i="125"/>
  <c r="AN88" i="125" s="1"/>
  <c r="AN23" i="125" s="1"/>
  <c r="AM90" i="125"/>
  <c r="AM88" i="125" s="1"/>
  <c r="AM23" i="125" s="1"/>
  <c r="AL90" i="125"/>
  <c r="AL88" i="125" s="1"/>
  <c r="AL23" i="125" s="1"/>
  <c r="AK90" i="125"/>
  <c r="AK88" i="125" s="1"/>
  <c r="AK23" i="125" s="1"/>
  <c r="AJ90" i="125"/>
  <c r="AJ88" i="125" s="1"/>
  <c r="AJ23" i="125" s="1"/>
  <c r="AI90" i="125"/>
  <c r="AI88" i="125" s="1"/>
  <c r="AI23" i="125" s="1"/>
  <c r="AH90" i="125"/>
  <c r="AH88" i="125" s="1"/>
  <c r="AH23" i="125" s="1"/>
  <c r="AG90" i="125"/>
  <c r="AG88" i="125" s="1"/>
  <c r="AG23" i="125" s="1"/>
  <c r="AF90" i="125"/>
  <c r="AF88" i="125" s="1"/>
  <c r="AF23" i="125" s="1"/>
  <c r="AE90" i="125"/>
  <c r="AE88" i="125" s="1"/>
  <c r="AE23" i="125" s="1"/>
  <c r="AD90" i="125"/>
  <c r="AD88" i="125" s="1"/>
  <c r="AD23" i="125" s="1"/>
  <c r="AC90" i="125"/>
  <c r="AC88" i="125" s="1"/>
  <c r="AC23" i="125" s="1"/>
  <c r="AB90" i="125"/>
  <c r="AB88" i="125" s="1"/>
  <c r="AB23" i="125" s="1"/>
  <c r="AA90" i="125"/>
  <c r="AA88" i="125" s="1"/>
  <c r="AA23" i="125" s="1"/>
  <c r="Z90" i="125"/>
  <c r="Z88" i="125" s="1"/>
  <c r="Z23" i="125" s="1"/>
  <c r="Y90" i="125"/>
  <c r="Y88" i="125" s="1"/>
  <c r="Y23" i="125" s="1"/>
  <c r="X90" i="125"/>
  <c r="X88" i="125" s="1"/>
  <c r="X23" i="125" s="1"/>
  <c r="W90" i="125"/>
  <c r="W88" i="125" s="1"/>
  <c r="W23" i="125" s="1"/>
  <c r="V90" i="125"/>
  <c r="V88" i="125" s="1"/>
  <c r="V23" i="125" s="1"/>
  <c r="U90" i="125"/>
  <c r="U88" i="125" s="1"/>
  <c r="U23" i="125" s="1"/>
  <c r="T90" i="125"/>
  <c r="T88" i="125" s="1"/>
  <c r="T23" i="125" s="1"/>
  <c r="BW80" i="125"/>
  <c r="BV80" i="125"/>
  <c r="BV77" i="125" s="1"/>
  <c r="BU80" i="125"/>
  <c r="BU77" i="125" s="1"/>
  <c r="BT80" i="125"/>
  <c r="BT77" i="125" s="1"/>
  <c r="BS80" i="125"/>
  <c r="BR80" i="125"/>
  <c r="BR77" i="125" s="1"/>
  <c r="BQ80" i="125"/>
  <c r="BQ77" i="125" s="1"/>
  <c r="BP80" i="125"/>
  <c r="BP77" i="125" s="1"/>
  <c r="BO80" i="125"/>
  <c r="BN80" i="125"/>
  <c r="BN77" i="125" s="1"/>
  <c r="BM80" i="125"/>
  <c r="BM77" i="125" s="1"/>
  <c r="BL80" i="125"/>
  <c r="BL77" i="125" s="1"/>
  <c r="BK80" i="125"/>
  <c r="BJ80" i="125"/>
  <c r="BJ77" i="125" s="1"/>
  <c r="BI80" i="125"/>
  <c r="BI77" i="125" s="1"/>
  <c r="BH80" i="125"/>
  <c r="BH77" i="125" s="1"/>
  <c r="BG80" i="125"/>
  <c r="BG77" i="125" s="1"/>
  <c r="BF80" i="125"/>
  <c r="BF77" i="125" s="1"/>
  <c r="BE80" i="125"/>
  <c r="BE77" i="125" s="1"/>
  <c r="BD80" i="125"/>
  <c r="BD77" i="125" s="1"/>
  <c r="BC80" i="125"/>
  <c r="BC77" i="125" s="1"/>
  <c r="BB80" i="125"/>
  <c r="BB77" i="125" s="1"/>
  <c r="BA80" i="125"/>
  <c r="BA77" i="125" s="1"/>
  <c r="AZ80" i="125"/>
  <c r="AZ77" i="125" s="1"/>
  <c r="AY80" i="125"/>
  <c r="AX80" i="125"/>
  <c r="AX77" i="125" s="1"/>
  <c r="AW80" i="125"/>
  <c r="AW77" i="125" s="1"/>
  <c r="AV80" i="125"/>
  <c r="AV77" i="125" s="1"/>
  <c r="AU80" i="125"/>
  <c r="AT80" i="125"/>
  <c r="AT77" i="125" s="1"/>
  <c r="AS80" i="125"/>
  <c r="AS77" i="125" s="1"/>
  <c r="AR80" i="125"/>
  <c r="AR77" i="125" s="1"/>
  <c r="AQ80" i="125"/>
  <c r="AQ77" i="125" s="1"/>
  <c r="AP80" i="125"/>
  <c r="AP77" i="125" s="1"/>
  <c r="AO80" i="125"/>
  <c r="AO77" i="125" s="1"/>
  <c r="AN80" i="125"/>
  <c r="AN77" i="125" s="1"/>
  <c r="AM80" i="125"/>
  <c r="AL80" i="125"/>
  <c r="AL77" i="125" s="1"/>
  <c r="AK80" i="125"/>
  <c r="AK77" i="125" s="1"/>
  <c r="AJ80" i="125"/>
  <c r="AJ77" i="125" s="1"/>
  <c r="AI80" i="125"/>
  <c r="AI77" i="125" s="1"/>
  <c r="AH80" i="125"/>
  <c r="AH77" i="125" s="1"/>
  <c r="AG80" i="125"/>
  <c r="AG77" i="125" s="1"/>
  <c r="AF80" i="125"/>
  <c r="AF77" i="125" s="1"/>
  <c r="AE80" i="125"/>
  <c r="AD80" i="125"/>
  <c r="AD77" i="125" s="1"/>
  <c r="AC80" i="125"/>
  <c r="AC77" i="125" s="1"/>
  <c r="AB80" i="125"/>
  <c r="AB77" i="125" s="1"/>
  <c r="AA80" i="125"/>
  <c r="AA77" i="125" s="1"/>
  <c r="Z80" i="125"/>
  <c r="Z77" i="125" s="1"/>
  <c r="Y80" i="125"/>
  <c r="Y77" i="125" s="1"/>
  <c r="X80" i="125"/>
  <c r="X77" i="125" s="1"/>
  <c r="W80" i="125"/>
  <c r="W77" i="125" s="1"/>
  <c r="V80" i="125"/>
  <c r="V77" i="125" s="1"/>
  <c r="U80" i="125"/>
  <c r="U77" i="125" s="1"/>
  <c r="T80" i="125"/>
  <c r="T77" i="125" s="1"/>
  <c r="BW67" i="125"/>
  <c r="BW66" i="125" s="1"/>
  <c r="BV67" i="125"/>
  <c r="BV66" i="125" s="1"/>
  <c r="BU67" i="125"/>
  <c r="BU66" i="125" s="1"/>
  <c r="BT67" i="125"/>
  <c r="BT66" i="125" s="1"/>
  <c r="BS67" i="125"/>
  <c r="BS66" i="125" s="1"/>
  <c r="BR67" i="125"/>
  <c r="BR66" i="125" s="1"/>
  <c r="BQ67" i="125"/>
  <c r="BQ66" i="125" s="1"/>
  <c r="BP67" i="125"/>
  <c r="BP66" i="125" s="1"/>
  <c r="BO67" i="125"/>
  <c r="BO66" i="125" s="1"/>
  <c r="BN67" i="125"/>
  <c r="BN66" i="125" s="1"/>
  <c r="BM67" i="125"/>
  <c r="BM66" i="125" s="1"/>
  <c r="BL67" i="125"/>
  <c r="BL66" i="125" s="1"/>
  <c r="BK67" i="125"/>
  <c r="BK66" i="125" s="1"/>
  <c r="BJ67" i="125"/>
  <c r="BJ66" i="125" s="1"/>
  <c r="BI67" i="125"/>
  <c r="BI66" i="125" s="1"/>
  <c r="BH67" i="125"/>
  <c r="BH66" i="125" s="1"/>
  <c r="BG67" i="125"/>
  <c r="BG66" i="125" s="1"/>
  <c r="BF67" i="125"/>
  <c r="BF66" i="125" s="1"/>
  <c r="BE67" i="125"/>
  <c r="BE66" i="125" s="1"/>
  <c r="BD67" i="125"/>
  <c r="BD66" i="125" s="1"/>
  <c r="BC67" i="125"/>
  <c r="BC66" i="125" s="1"/>
  <c r="BB67" i="125"/>
  <c r="BB66" i="125" s="1"/>
  <c r="BA67" i="125"/>
  <c r="BA66" i="125" s="1"/>
  <c r="AZ67" i="125"/>
  <c r="AZ66" i="125" s="1"/>
  <c r="AY67" i="125"/>
  <c r="AY66" i="125" s="1"/>
  <c r="AX67" i="125"/>
  <c r="AX66" i="125" s="1"/>
  <c r="AW67" i="125"/>
  <c r="AW66" i="125" s="1"/>
  <c r="AV67" i="125"/>
  <c r="AV66" i="125" s="1"/>
  <c r="AU67" i="125"/>
  <c r="AU66" i="125" s="1"/>
  <c r="AT67" i="125"/>
  <c r="AT66" i="125" s="1"/>
  <c r="AS67" i="125"/>
  <c r="AS66" i="125" s="1"/>
  <c r="AR67" i="125"/>
  <c r="AR66" i="125" s="1"/>
  <c r="AQ67" i="125"/>
  <c r="AQ66" i="125" s="1"/>
  <c r="AP67" i="125"/>
  <c r="AP66" i="125" s="1"/>
  <c r="AO67" i="125"/>
  <c r="AO66" i="125" s="1"/>
  <c r="AN67" i="125"/>
  <c r="AN66" i="125" s="1"/>
  <c r="AM67" i="125"/>
  <c r="AM66" i="125" s="1"/>
  <c r="AL67" i="125"/>
  <c r="AL66" i="125" s="1"/>
  <c r="AK67" i="125"/>
  <c r="AK66" i="125" s="1"/>
  <c r="AJ67" i="125"/>
  <c r="AJ66" i="125" s="1"/>
  <c r="AI67" i="125"/>
  <c r="AI66" i="125" s="1"/>
  <c r="AH67" i="125"/>
  <c r="AH66" i="125" s="1"/>
  <c r="AG67" i="125"/>
  <c r="AG66" i="125" s="1"/>
  <c r="AF67" i="125"/>
  <c r="AF66" i="125" s="1"/>
  <c r="AE67" i="125"/>
  <c r="AE66" i="125" s="1"/>
  <c r="AD67" i="125"/>
  <c r="AD66" i="125" s="1"/>
  <c r="AC67" i="125"/>
  <c r="AC66" i="125" s="1"/>
  <c r="AB67" i="125"/>
  <c r="AB66" i="125" s="1"/>
  <c r="AA67" i="125"/>
  <c r="AA66" i="125" s="1"/>
  <c r="Z67" i="125"/>
  <c r="Z66" i="125" s="1"/>
  <c r="Y67" i="125"/>
  <c r="Y66" i="125" s="1"/>
  <c r="X67" i="125"/>
  <c r="X66" i="125" s="1"/>
  <c r="W67" i="125"/>
  <c r="W66" i="125" s="1"/>
  <c r="V67" i="125"/>
  <c r="V66" i="125" s="1"/>
  <c r="U67" i="125"/>
  <c r="U66" i="125" s="1"/>
  <c r="T67" i="125"/>
  <c r="T66" i="125" s="1"/>
  <c r="BW49" i="125"/>
  <c r="BV49" i="125"/>
  <c r="BU49" i="125"/>
  <c r="BT49" i="125"/>
  <c r="BS49" i="125"/>
  <c r="BR49" i="125"/>
  <c r="BQ49" i="125"/>
  <c r="BP49" i="125"/>
  <c r="BO49" i="125"/>
  <c r="BN49" i="125"/>
  <c r="BM49" i="125"/>
  <c r="BL49" i="125"/>
  <c r="BK49" i="125"/>
  <c r="BJ49" i="125"/>
  <c r="BI49" i="125"/>
  <c r="BH49" i="125"/>
  <c r="BG49" i="125"/>
  <c r="BF49" i="125"/>
  <c r="BE49" i="125"/>
  <c r="BD49" i="125"/>
  <c r="BC49" i="125"/>
  <c r="BB49" i="125"/>
  <c r="BA49" i="125"/>
  <c r="AZ49" i="125"/>
  <c r="AY49" i="125"/>
  <c r="AX49" i="125"/>
  <c r="AW49" i="125"/>
  <c r="AV49" i="125"/>
  <c r="AU49" i="125"/>
  <c r="AT49" i="125"/>
  <c r="AS49" i="125"/>
  <c r="AR49" i="125"/>
  <c r="AQ49" i="125"/>
  <c r="AP49" i="125"/>
  <c r="AO49" i="125"/>
  <c r="AN49" i="125"/>
  <c r="AM49" i="125"/>
  <c r="AL49" i="125"/>
  <c r="AK49" i="125"/>
  <c r="AJ49" i="125"/>
  <c r="AI49" i="125"/>
  <c r="AH49" i="125"/>
  <c r="AG49" i="125"/>
  <c r="AF49" i="125"/>
  <c r="AE49" i="125"/>
  <c r="AD49" i="125"/>
  <c r="AC49" i="125"/>
  <c r="AB49" i="125"/>
  <c r="AA49" i="125"/>
  <c r="Z49" i="125"/>
  <c r="Y49" i="125"/>
  <c r="X49" i="125"/>
  <c r="W49" i="125"/>
  <c r="V49" i="125"/>
  <c r="U49" i="125"/>
  <c r="T49" i="125"/>
  <c r="Y48" i="125" l="1"/>
  <c r="Y27" i="125" s="1"/>
  <c r="AC48" i="125"/>
  <c r="AC27" i="125" s="1"/>
  <c r="U48" i="125"/>
  <c r="U27" i="125" s="1"/>
  <c r="BM48" i="125"/>
  <c r="BM22" i="125" s="1"/>
  <c r="BM20" i="125" s="1"/>
  <c r="AB48" i="125"/>
  <c r="AB27" i="125" s="1"/>
  <c r="AN48" i="125"/>
  <c r="AN27" i="125" s="1"/>
  <c r="AV48" i="125"/>
  <c r="AV22" i="125" s="1"/>
  <c r="AV20" i="125" s="1"/>
  <c r="BD48" i="125"/>
  <c r="BD27" i="125" s="1"/>
  <c r="BH48" i="125"/>
  <c r="BH27" i="125" s="1"/>
  <c r="X48" i="125"/>
  <c r="X27" i="125" s="1"/>
  <c r="AR48" i="125"/>
  <c r="AR27" i="125" s="1"/>
  <c r="BP48" i="125"/>
  <c r="BP27" i="125" s="1"/>
  <c r="AG48" i="125"/>
  <c r="AG22" i="125" s="1"/>
  <c r="AG20" i="125" s="1"/>
  <c r="AK48" i="125"/>
  <c r="AK22" i="125" s="1"/>
  <c r="AK20" i="125" s="1"/>
  <c r="BE48" i="125"/>
  <c r="BE27" i="125" s="1"/>
  <c r="BI48" i="125"/>
  <c r="BI22" i="125" s="1"/>
  <c r="BI20" i="125" s="1"/>
  <c r="V48" i="125"/>
  <c r="V22" i="125" s="1"/>
  <c r="V20" i="125" s="1"/>
  <c r="Z48" i="125"/>
  <c r="Z22" i="125" s="1"/>
  <c r="Z20" i="125" s="1"/>
  <c r="AD48" i="125"/>
  <c r="AD27" i="125" s="1"/>
  <c r="AH48" i="125"/>
  <c r="AH27" i="125" s="1"/>
  <c r="AT48" i="125"/>
  <c r="AT22" i="125" s="1"/>
  <c r="AT20" i="125" s="1"/>
  <c r="BF48" i="125"/>
  <c r="BF22" i="125" s="1"/>
  <c r="BF20" i="125" s="1"/>
  <c r="BJ48" i="125"/>
  <c r="BJ22" i="125" s="1"/>
  <c r="BJ20" i="125" s="1"/>
  <c r="BN48" i="125"/>
  <c r="BN22" i="125" s="1"/>
  <c r="BN20" i="125" s="1"/>
  <c r="E48" i="125"/>
  <c r="E22" i="125" s="1"/>
  <c r="E20" i="125" s="1"/>
  <c r="W48" i="125"/>
  <c r="W27" i="125" s="1"/>
  <c r="AA48" i="125"/>
  <c r="AA22" i="125" s="1"/>
  <c r="AA20" i="125" s="1"/>
  <c r="BC48" i="125"/>
  <c r="BC27" i="125" s="1"/>
  <c r="BG48" i="125"/>
  <c r="BG22" i="125" s="1"/>
  <c r="BG20" i="125" s="1"/>
  <c r="Z27" i="125"/>
  <c r="AX48" i="125"/>
  <c r="AF48" i="125"/>
  <c r="AJ48" i="125"/>
  <c r="BL48" i="125"/>
  <c r="D22" i="125"/>
  <c r="D20" i="125" s="1"/>
  <c r="D27" i="125"/>
  <c r="AI48" i="125"/>
  <c r="AO48" i="125"/>
  <c r="BQ48" i="125"/>
  <c r="BR48" i="125"/>
  <c r="BR27" i="125" s="1"/>
  <c r="AP48" i="125"/>
  <c r="AP22" i="125" s="1"/>
  <c r="AP20" i="125" s="1"/>
  <c r="BV48" i="125"/>
  <c r="BT48" i="125"/>
  <c r="AS48" i="125"/>
  <c r="AL48" i="125"/>
  <c r="BU48" i="125"/>
  <c r="BA48" i="125"/>
  <c r="BB48" i="125"/>
  <c r="BW77" i="125"/>
  <c r="BW48" i="125" s="1"/>
  <c r="BS77" i="125"/>
  <c r="BS48" i="125" s="1"/>
  <c r="BO77" i="125"/>
  <c r="BO48" i="125" s="1"/>
  <c r="AY77" i="125"/>
  <c r="AY48" i="125" s="1"/>
  <c r="BK77" i="125"/>
  <c r="BK48" i="125" s="1"/>
  <c r="AM77" i="125"/>
  <c r="AM48" i="125" s="1"/>
  <c r="AU77" i="125"/>
  <c r="AU48" i="125" s="1"/>
  <c r="AQ48" i="125"/>
  <c r="AE77" i="125"/>
  <c r="AE48" i="125" s="1"/>
  <c r="AZ48" i="125"/>
  <c r="T48" i="125"/>
  <c r="BG27" i="125" l="1"/>
  <c r="AB22" i="125"/>
  <c r="AB20" i="125" s="1"/>
  <c r="BH22" i="125"/>
  <c r="BH20" i="125" s="1"/>
  <c r="AG27" i="125"/>
  <c r="AC22" i="125"/>
  <c r="AC20" i="125" s="1"/>
  <c r="E27" i="125"/>
  <c r="Y22" i="125"/>
  <c r="Y20" i="125" s="1"/>
  <c r="U22" i="125"/>
  <c r="U20" i="125" s="1"/>
  <c r="AV27" i="125"/>
  <c r="BJ27" i="125"/>
  <c r="BE22" i="125"/>
  <c r="BE20" i="125" s="1"/>
  <c r="AK27" i="125"/>
  <c r="X22" i="125"/>
  <c r="X20" i="125" s="1"/>
  <c r="AN22" i="125"/>
  <c r="AN20" i="125" s="1"/>
  <c r="W22" i="125"/>
  <c r="W20" i="125" s="1"/>
  <c r="BM27" i="125"/>
  <c r="BD22" i="125"/>
  <c r="BD20" i="125" s="1"/>
  <c r="BP22" i="125"/>
  <c r="BP20" i="125" s="1"/>
  <c r="BF27" i="125"/>
  <c r="AH22" i="125"/>
  <c r="AH20" i="125" s="1"/>
  <c r="AR22" i="125"/>
  <c r="AR20" i="125" s="1"/>
  <c r="AD22" i="125"/>
  <c r="AD20" i="125" s="1"/>
  <c r="AA27" i="125"/>
  <c r="BI27" i="125"/>
  <c r="AT27" i="125"/>
  <c r="V27" i="125"/>
  <c r="BC22" i="125"/>
  <c r="BC20" i="125" s="1"/>
  <c r="BN27" i="125"/>
  <c r="AU22" i="125"/>
  <c r="AU20" i="125" s="1"/>
  <c r="AU27" i="125"/>
  <c r="AM22" i="125"/>
  <c r="AM20" i="125" s="1"/>
  <c r="AM27" i="125"/>
  <c r="BU22" i="125"/>
  <c r="BU20" i="125" s="1"/>
  <c r="BU27" i="125"/>
  <c r="BR22" i="125"/>
  <c r="BR20" i="125" s="1"/>
  <c r="T22" i="125"/>
  <c r="T20" i="125" s="1"/>
  <c r="T27" i="125"/>
  <c r="AQ22" i="125"/>
  <c r="AQ20" i="125" s="1"/>
  <c r="AQ27" i="125"/>
  <c r="BK22" i="125"/>
  <c r="BK20" i="125" s="1"/>
  <c r="BK27" i="125"/>
  <c r="BW22" i="125"/>
  <c r="BW20" i="125" s="1"/>
  <c r="BW27" i="125"/>
  <c r="AL22" i="125"/>
  <c r="AL20" i="125" s="1"/>
  <c r="AL27" i="125"/>
  <c r="BV22" i="125"/>
  <c r="BV20" i="125" s="1"/>
  <c r="BV27" i="125"/>
  <c r="AJ22" i="125"/>
  <c r="AJ20" i="125" s="1"/>
  <c r="AJ27" i="125"/>
  <c r="AX22" i="125"/>
  <c r="AX20" i="125" s="1"/>
  <c r="AX27" i="125"/>
  <c r="BS22" i="125"/>
  <c r="BS20" i="125" s="1"/>
  <c r="BS27" i="125"/>
  <c r="BT22" i="125"/>
  <c r="BT20" i="125" s="1"/>
  <c r="BT27" i="125"/>
  <c r="BL22" i="125"/>
  <c r="BL20" i="125" s="1"/>
  <c r="BL27" i="125"/>
  <c r="AZ22" i="125"/>
  <c r="AZ20" i="125" s="1"/>
  <c r="AZ27" i="125"/>
  <c r="AY22" i="125"/>
  <c r="AY20" i="125" s="1"/>
  <c r="AY27" i="125"/>
  <c r="BB22" i="125"/>
  <c r="BB20" i="125" s="1"/>
  <c r="BB27" i="125"/>
  <c r="AS22" i="125"/>
  <c r="AS20" i="125" s="1"/>
  <c r="AS27" i="125"/>
  <c r="AO22" i="125"/>
  <c r="AO20" i="125" s="1"/>
  <c r="AO27" i="125"/>
  <c r="AF22" i="125"/>
  <c r="AF20" i="125" s="1"/>
  <c r="AF27" i="125"/>
  <c r="AE22" i="125"/>
  <c r="AE20" i="125" s="1"/>
  <c r="AE27" i="125"/>
  <c r="BO22" i="125"/>
  <c r="BO20" i="125" s="1"/>
  <c r="BO27" i="125"/>
  <c r="BA22" i="125"/>
  <c r="BA20" i="125" s="1"/>
  <c r="BA27" i="125"/>
  <c r="AW22" i="125"/>
  <c r="AW20" i="125" s="1"/>
  <c r="AW27" i="125"/>
  <c r="BQ22" i="125"/>
  <c r="BQ20" i="125" s="1"/>
  <c r="BQ27" i="125"/>
  <c r="AI22" i="125"/>
  <c r="AI20" i="125" s="1"/>
  <c r="AI27" i="125"/>
  <c r="AP27" i="125"/>
</calcChain>
</file>

<file path=xl/sharedStrings.xml><?xml version="1.0" encoding="utf-8"?>
<sst xmlns="http://schemas.openxmlformats.org/spreadsheetml/2006/main" count="643" uniqueCount="411">
  <si>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</si>
  <si>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</si>
  <si>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</si>
  <si>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</si>
  <si>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</si>
  <si>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</si>
  <si>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</si>
  <si>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</si>
  <si>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</si>
  <si>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</si>
  <si>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</si>
  <si>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</si>
  <si>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</si>
  <si>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</si>
  <si>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</si>
  <si>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</si>
  <si>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</si>
  <si>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</si>
  <si>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</si>
  <si>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</si>
  <si>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</si>
  <si>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</si>
  <si>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</si>
  <si>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</si>
  <si>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</si>
  <si>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</si>
  <si>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</si>
  <si>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</si>
  <si>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</si>
  <si>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</si>
  <si>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</si>
  <si>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</si>
  <si>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</si>
  <si>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</si>
  <si>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</si>
  <si>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</si>
  <si>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</si>
  <si>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</si>
  <si>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</si>
  <si>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</si>
  <si>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</si>
  <si>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</si>
  <si>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</si>
  <si>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</si>
  <si>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</si>
  <si>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</si>
  <si>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</si>
  <si>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</si>
  <si>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</si>
  <si>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</si>
  <si>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</si>
  <si>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</si>
  <si>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</si>
  <si>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</si>
  <si>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</si>
  <si>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</si>
  <si>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</si>
  <si>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</si>
  <si>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</si>
  <si>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</si>
  <si>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</si>
  <si>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</si>
  <si>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</si>
  <si>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</si>
  <si>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</si>
  <si>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</si>
  <si>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</si>
  <si>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</si>
  <si>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</si>
  <si>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</si>
  <si>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</si>
  <si>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</si>
  <si>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</si>
  <si>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</si>
  <si>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</si>
  <si>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</si>
  <si>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</si>
  <si>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</si>
  <si>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</si>
  <si>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</si>
  <si>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</si>
  <si>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</si>
  <si>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</si>
  <si>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</si>
  <si>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</si>
  <si>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</si>
  <si>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</si>
  <si>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</si>
  <si>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</si>
  <si>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</si>
  <si>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</si>
  <si>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</si>
  <si>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</si>
  <si>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</si>
  <si>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</si>
  <si>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</si>
  <si>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</si>
  <si>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</si>
  <si>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</si>
  <si>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</si>
  <si>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</si>
  <si>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</si>
  <si>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</si>
  <si>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</si>
  <si>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 xml:space="preserve">Факт 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</si>
  <si>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</si>
  <si>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</si>
  <si>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</si>
  <si>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</si>
  <si>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</si>
  <si>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</si>
  <si>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</si>
  <si>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</si>
  <si>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</si>
  <si>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</si>
  <si>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</si>
  <si>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</si>
  <si>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</si>
  <si>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</si>
  <si>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</si>
  <si>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</si>
  <si>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</si>
  <si>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</si>
  <si>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</si>
  <si>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</si>
  <si>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</si>
  <si>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</si>
  <si>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</si>
  <si>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</si>
  <si>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</si>
  <si>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</si>
  <si>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</si>
  <si>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</si>
  <si>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</si>
  <si>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</si>
  <si>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</si>
  <si>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</si>
  <si>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</si>
  <si>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</si>
  <si>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</si>
  <si>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</si>
  <si>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</si>
  <si>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</si>
  <si>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</si>
  <si>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</si>
  <si>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</si>
  <si>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</si>
  <si>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</si>
  <si>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</si>
  <si>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</si>
  <si>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</si>
  <si>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</si>
  <si>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</si>
  <si>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</si>
  <si>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</si>
  <si>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</si>
  <si>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</si>
  <si>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</si>
  <si>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</si>
  <si>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</si>
  <si>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</si>
  <si>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</si>
  <si>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</si>
  <si>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</si>
  <si>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</si>
  <si>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</si>
  <si>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</si>
  <si>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</si>
  <si>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</si>
  <si>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</si>
  <si>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</si>
  <si>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</si>
  <si>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</si>
  <si>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</si>
  <si>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</si>
  <si>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</si>
  <si>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</si>
  <si>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</si>
  <si>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E_2015_ВЭ</t>
  </si>
  <si>
    <t>1.2.2.1.3</t>
  </si>
  <si>
    <t>H_2026_ВЭ</t>
  </si>
  <si>
    <t>1.2.2.1.4</t>
  </si>
  <si>
    <t>H_2027_ВЭ</t>
  </si>
  <si>
    <t>1.2.2.1.5</t>
  </si>
  <si>
    <t>H_2028_ВЭ</t>
  </si>
  <si>
    <t>1.2.2.1.6</t>
  </si>
  <si>
    <t>E_2016_ВЭ</t>
  </si>
  <si>
    <t>1.2.2.1.7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</si>
  <si>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</si>
  <si>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</si>
  <si>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</si>
  <si>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</si>
  <si>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</si>
  <si>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</si>
  <si>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</si>
  <si>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E_2018_ВЭ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</si>
  <si>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</si>
  <si>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</si>
  <si>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</si>
  <si>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</si>
  <si>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</si>
  <si>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</si>
  <si>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</si>
  <si>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</si>
  <si>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</si>
  <si>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</si>
  <si>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</si>
  <si>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</si>
  <si>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</si>
  <si>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</si>
  <si>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</si>
  <si>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</si>
  <si>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</si>
  <si>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</si>
  <si>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</si>
  <si>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</si>
  <si>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</si>
  <si>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</si>
  <si>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</si>
  <si>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</si>
  <si>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</si>
  <si>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</si>
  <si>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</si>
  <si>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</si>
  <si>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</si>
  <si>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</si>
  <si>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</si>
  <si>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</si>
  <si>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</si>
  <si>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</si>
  <si>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</si>
  <si>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</si>
  <si>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</si>
  <si>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</si>
  <si>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</si>
  <si>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</si>
  <si>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</si>
  <si>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</si>
  <si>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</si>
  <si>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</si>
  <si>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</si>
  <si>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</si>
  <si>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</si>
  <si>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</si>
  <si>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</si>
  <si>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</si>
  <si>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</si>
  <si>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</si>
  <si>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</si>
  <si>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</si>
  <si>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</si>
  <si>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</si>
  <si>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</si>
  <si>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</si>
  <si>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</si>
  <si>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</si>
  <si>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Утвержденный план</t>
  </si>
  <si>
    <t>Год 2016</t>
  </si>
  <si>
    <t>Факт</t>
  </si>
  <si>
    <t>Год 2017</t>
  </si>
  <si>
    <t>1.2.1.2.16.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</si>
  <si>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</si>
  <si>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</si>
  <si>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</si>
  <si>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</si>
  <si>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</si>
  <si>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</si>
  <si>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</si>
  <si>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</si>
  <si>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</si>
  <si>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Год 2015</t>
  </si>
  <si>
    <t>Принятие основных средств и нематериальных активов к бухгалтерскому учету в год 2014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</si>
  <si>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</si>
  <si>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</si>
  <si>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</si>
  <si>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</si>
  <si>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</si>
  <si>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</si>
  <si>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</si>
  <si>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</si>
  <si>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</si>
  <si>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</si>
  <si>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</si>
  <si>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</si>
  <si>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</si>
  <si>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</si>
  <si>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1.6.23</t>
  </si>
  <si>
    <t>изменение источника финансирования, стоимости и срока реализации</t>
  </si>
  <si>
    <t>частичная реализация проекта в предшествующие годы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</si>
  <si>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</si>
  <si>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</si>
  <si>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</si>
  <si>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</si>
  <si>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</si>
  <si>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</si>
  <si>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</si>
  <si>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</si>
  <si>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</si>
  <si>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</si>
  <si>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</si>
  <si>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</si>
  <si>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</si>
  <si>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</si>
  <si>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</si>
  <si>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</si>
  <si>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</si>
  <si>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</si>
  <si>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</si>
  <si>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</si>
  <si>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</si>
  <si>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</si>
  <si>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</si>
  <si>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</si>
  <si>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</si>
  <si>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</si>
  <si>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</si>
  <si>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</si>
  <si>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</si>
  <si>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</si>
  <si>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</si>
  <si>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</si>
  <si>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</si>
  <si>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</si>
  <si>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</si>
  <si>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</si>
  <si>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</si>
  <si>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</si>
  <si>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</si>
  <si>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</si>
  <si>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</si>
  <si>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</si>
  <si>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</si>
  <si>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</si>
  <si>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</si>
  <si>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</si>
  <si>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</si>
  <si>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</si>
  <si>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</si>
  <si>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</si>
  <si>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</si>
  <si>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</si>
  <si>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</si>
  <si>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</si>
  <si>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</si>
  <si>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</si>
  <si>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</si>
  <si>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</si>
  <si>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проект вошёл в состав проекта Е_3002_ВЭ</t>
  </si>
  <si>
    <t>1.1.</t>
  </si>
  <si>
    <t>Иркутская область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</si>
  <si>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</si>
  <si>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</si>
  <si>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</si>
  <si>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</si>
  <si>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</si>
  <si>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</si>
  <si>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</si>
  <si>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</si>
  <si>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</si>
  <si>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</si>
  <si>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</si>
  <si>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</si>
  <si>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</si>
  <si>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</si>
  <si>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</si>
  <si>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</si>
  <si>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</si>
  <si>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</si>
  <si>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</si>
  <si>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</si>
  <si>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</si>
  <si>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</si>
  <si>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</si>
  <si>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</si>
  <si>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</si>
  <si>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</si>
  <si>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</si>
  <si>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</si>
  <si>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</si>
  <si>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</si>
  <si>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</si>
  <si>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</si>
  <si>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Строительство и ввод в эксплуатацию второй ВЛ 110 кВ Мамаканская ГЭС-Мамакан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</si>
  <si>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</si>
  <si>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</si>
  <si>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E_6035_ВЭ</t>
  </si>
  <si>
    <t>E_6036_ВЭ</t>
  </si>
  <si>
    <t>E_6037_ВЭ</t>
  </si>
  <si>
    <t>E_6038_ВЭ</t>
  </si>
  <si>
    <t>E_6039_ВЭ</t>
  </si>
  <si>
    <t>н.д.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</si>
  <si>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</si>
  <si>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</si>
  <si>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</si>
  <si>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</si>
  <si>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</si>
  <si>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</si>
  <si>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</si>
  <si>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</si>
  <si>
    <t xml:space="preserve">перенос срока реализации проекта в связи с не выполнением ИП в предыдущие годы. </t>
  </si>
  <si>
    <t>необходимость замены оборудования, выработавшего ресурс в соответствии с программой модернизации.</t>
  </si>
  <si>
    <t>изменение стоимости реализации проекта по итогам запроса предложений, не выполнением ИП в предыдущие годы.</t>
  </si>
  <si>
    <t>реализация проекта нецелесообразна в связи с отсутствием потребления и перспективы ТП</t>
  </si>
  <si>
    <t xml:space="preserve">срок реализации проекта перенесен в связи с выполнением проектных работ </t>
  </si>
  <si>
    <t>реализация проекта нецелесообразна в связи с установкой других устройств РЗА по предложению ситсемного оператора</t>
  </si>
  <si>
    <t xml:space="preserve">перенос срока реализации проекта в связи с не выполнением ИП в предыдущие годы, корректировка стоимости по итогам запроса предложений. </t>
  </si>
  <si>
    <t xml:space="preserve">реализация проекта нецелесообразна в связи с установкой других устройств РЗА </t>
  </si>
  <si>
    <t>срок реализации проекта перенесен в связи с невыполнением ИП в предыдущие годы и приоритетным выполнением проектов Пеледуйского кольца</t>
  </si>
  <si>
    <t>выход из строя оборудования, находящегося в эксплуатации</t>
  </si>
  <si>
    <t>изменение стоимости и сроков реализации в связи с отсутствием финансирования в предыдущие периоды</t>
  </si>
  <si>
    <t>отсутствие в населенных пунктах АЗС, необходимых для заправки топливом техники в РЭС, в процессе осуществления основной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</si>
</sst>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  <numFmt numFmtId="168" formatCode="#,##0.0000000;[Red]#,##0.0000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8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/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167" fontId="11" fillId="0" borderId="10" xfId="0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11" fillId="0" borderId="10" xfId="0" applyFont="1" applyFill="1" applyBorder="1" applyAlignment="1"/>
    <xf numFmtId="0" fontId="11" fillId="0" borderId="10" xfId="0" applyFont="1" applyFill="1" applyBorder="1" applyAlignment="1">
      <alignment wrapText="1"/>
    </xf>
    <xf numFmtId="0" fontId="34" fillId="0" borderId="10" xfId="55" applyFont="1" applyFill="1" applyBorder="1" applyAlignment="1">
      <alignment horizontal="left" wrapText="1"/>
    </xf>
    <xf numFmtId="168" fontId="11" fillId="0" borderId="10" xfId="0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12" fillId="0" borderId="21" xfId="46" applyFont="1" applyFill="1" applyBorder="1" applyAlignment="1">
      <alignment horizont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133"/>
  <sheetViews>
    <sheetView tabSelected="1" topLeftCell="BA7" zoomScale="80" zoomScaleNormal="80" workbookViewId="0">
      <pane ySplit="14" topLeftCell="A125" activePane="bottomLeft" state="frozen"/>
      <selection activeCell="A7" sqref="A7"/>
      <selection pane="bottomLeft" activeCell="BX20" sqref="BX20:BX133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17.625" style="9" customWidth="1"/>
    <col min="5" max="5" width="17" style="9" customWidth="1"/>
    <col min="6" max="6" width="16.625" style="34" customWidth="1"/>
    <col min="7" max="7" width="10.5" style="9" customWidth="1"/>
    <col min="8" max="12" width="5.75" style="9" customWidth="1"/>
    <col min="13" max="13" width="17.25" style="9" customWidth="1"/>
    <col min="14" max="14" width="9.25" style="9" customWidth="1"/>
    <col min="15" max="19" width="5.75" style="9" customWidth="1"/>
    <col min="20" max="20" width="16.625" style="17" customWidth="1"/>
    <col min="21" max="21" width="14.25" style="9" customWidth="1"/>
    <col min="22" max="26" width="5.75" style="9" customWidth="1"/>
    <col min="27" max="27" width="17.25" style="9" customWidth="1"/>
    <col min="28" max="28" width="9.25" style="9" customWidth="1"/>
    <col min="29" max="33" width="5.75" style="9" customWidth="1"/>
    <col min="34" max="34" width="20" style="9" customWidth="1"/>
    <col min="35" max="35" width="8.75" style="9" customWidth="1"/>
    <col min="36" max="39" width="6" style="9" customWidth="1"/>
    <col min="40" max="40" width="6.625" style="9" customWidth="1"/>
    <col min="41" max="41" width="17.625" style="9" customWidth="1"/>
    <col min="42" max="42" width="8.25" style="9" customWidth="1"/>
    <col min="43" max="46" width="6" style="9" customWidth="1"/>
    <col min="47" max="47" width="6.375" style="9" customWidth="1"/>
    <col min="48" max="48" width="11.875" style="9" customWidth="1"/>
    <col min="49" max="49" width="8.375" style="9" customWidth="1"/>
    <col min="50" max="50" width="7.375" style="9" customWidth="1"/>
    <col min="51" max="53" width="6" style="9" customWidth="1"/>
    <col min="54" max="54" width="5.125" style="9" customWidth="1"/>
    <col min="55" max="55" width="11.75" style="9" customWidth="1"/>
    <col min="56" max="56" width="9" style="9" customWidth="1"/>
    <col min="57" max="60" width="6" style="9" customWidth="1"/>
    <col min="61" max="61" width="5.5" style="9" customWidth="1"/>
    <col min="62" max="62" width="18.75" style="9" customWidth="1"/>
    <col min="63" max="63" width="7.625" style="9" customWidth="1"/>
    <col min="64" max="64" width="7.125" style="9" customWidth="1"/>
    <col min="65" max="67" width="6" style="9" customWidth="1"/>
    <col min="68" max="68" width="7" style="9" customWidth="1"/>
    <col min="69" max="69" width="17.5" style="9" customWidth="1"/>
    <col min="70" max="71" width="7.125" style="9" customWidth="1"/>
    <col min="72" max="73" width="6" style="9" customWidth="1"/>
    <col min="74" max="74" width="6.875" style="9" customWidth="1"/>
    <col min="75" max="75" width="5.75" style="9" customWidth="1"/>
    <col min="76" max="76" width="27.375" style="9" customWidth="1"/>
    <col min="77" max="77" width="4.125" style="9" customWidth="1"/>
    <col min="78" max="78" width="3.75" style="9" customWidth="1"/>
    <col min="79" max="79" width="3.875" style="9" customWidth="1"/>
    <col min="80" max="80" width="4.5" style="9" customWidth="1"/>
    <col min="81" max="81" width="5" style="9" customWidth="1"/>
    <col min="82" max="82" width="5.5" style="9" customWidth="1"/>
    <col min="83" max="83" width="5.75" style="9" customWidth="1"/>
    <col min="84" max="84" width="5.5" style="9" customWidth="1"/>
    <col min="85" max="86" width="5" style="9" customWidth="1"/>
    <col min="87" max="87" width="12.875" style="9" customWidth="1"/>
    <col min="88" max="97" width="5" style="9" customWidth="1"/>
    <col min="98" max="16384" width="9" style="9"/>
  </cols>
  <sheetData>
    <row r="1" spans="1:90" x14ac:dyDescent="0.25">
      <c r="AU1" s="30" t="s">
        <v>47</v>
      </c>
    </row>
    <row r="2" spans="1:90" x14ac:dyDescent="0.25">
      <c r="AU2" s="31" t="s">
        <v>0</v>
      </c>
    </row>
    <row r="3" spans="1:90" x14ac:dyDescent="0.25">
      <c r="AU3" s="31" t="s">
        <v>103</v>
      </c>
    </row>
    <row r="4" spans="1:90" x14ac:dyDescent="0.25">
      <c r="A4" s="51" t="s">
        <v>48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</row>
    <row r="5" spans="1:9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</row>
    <row r="6" spans="1:90" ht="18.75" x14ac:dyDescent="0.25">
      <c r="A6" s="57" t="s">
        <v>102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</row>
    <row r="7" spans="1:90" hidden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</row>
    <row r="8" spans="1:90" hidden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</row>
    <row r="9" spans="1:90" hidden="1" x14ac:dyDescent="0.25">
      <c r="A9" s="56" t="s">
        <v>108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12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</row>
    <row r="10" spans="1:90" hidden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L10" s="1"/>
    </row>
    <row r="11" spans="1:90" ht="15.75" hidden="1" customHeight="1" x14ac:dyDescent="0.3">
      <c r="A11" s="53" t="s">
        <v>109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</row>
    <row r="12" spans="1:90" hidden="1" x14ac:dyDescent="0.25">
      <c r="A12" s="54" t="s">
        <v>101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</row>
    <row r="13" spans="1:90" ht="15.75" hidden="1" customHeight="1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19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90" ht="31.5" customHeight="1" x14ac:dyDescent="0.25">
      <c r="A14" s="58" t="s">
        <v>15</v>
      </c>
      <c r="B14" s="58" t="s">
        <v>8</v>
      </c>
      <c r="C14" s="58" t="s">
        <v>3</v>
      </c>
      <c r="D14" s="43" t="s">
        <v>45</v>
      </c>
      <c r="E14" s="43"/>
      <c r="F14" s="62" t="s">
        <v>271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4"/>
      <c r="T14" s="45" t="s">
        <v>46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7"/>
      <c r="AH14" s="44" t="s">
        <v>46</v>
      </c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 t="s">
        <v>46</v>
      </c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58" t="s">
        <v>14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</row>
    <row r="15" spans="1:90" ht="44.25" customHeight="1" x14ac:dyDescent="0.25">
      <c r="A15" s="59"/>
      <c r="B15" s="59"/>
      <c r="C15" s="59"/>
      <c r="D15" s="43"/>
      <c r="E15" s="43"/>
      <c r="F15" s="65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7"/>
      <c r="T15" s="45" t="s">
        <v>270</v>
      </c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7"/>
      <c r="AH15" s="45" t="s">
        <v>257</v>
      </c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7"/>
      <c r="AV15" s="45" t="s">
        <v>259</v>
      </c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7"/>
      <c r="BJ15" s="43" t="s">
        <v>2</v>
      </c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59"/>
    </row>
    <row r="16" spans="1:90" ht="51" customHeight="1" x14ac:dyDescent="0.25">
      <c r="A16" s="59"/>
      <c r="B16" s="59"/>
      <c r="C16" s="59"/>
      <c r="D16" s="43"/>
      <c r="E16" s="43"/>
      <c r="F16" s="45" t="s">
        <v>256</v>
      </c>
      <c r="G16" s="46"/>
      <c r="H16" s="46"/>
      <c r="I16" s="46"/>
      <c r="J16" s="46"/>
      <c r="K16" s="46"/>
      <c r="L16" s="46"/>
      <c r="M16" s="48" t="s">
        <v>104</v>
      </c>
      <c r="N16" s="49"/>
      <c r="O16" s="49"/>
      <c r="P16" s="49"/>
      <c r="Q16" s="49"/>
      <c r="R16" s="49"/>
      <c r="S16" s="50"/>
      <c r="T16" s="45" t="s">
        <v>256</v>
      </c>
      <c r="U16" s="46"/>
      <c r="V16" s="46"/>
      <c r="W16" s="46"/>
      <c r="X16" s="46"/>
      <c r="Y16" s="46"/>
      <c r="Z16" s="46"/>
      <c r="AA16" s="48" t="s">
        <v>104</v>
      </c>
      <c r="AB16" s="49"/>
      <c r="AC16" s="49"/>
      <c r="AD16" s="49"/>
      <c r="AE16" s="49"/>
      <c r="AF16" s="49"/>
      <c r="AG16" s="50"/>
      <c r="AH16" s="45" t="s">
        <v>256</v>
      </c>
      <c r="AI16" s="46"/>
      <c r="AJ16" s="46"/>
      <c r="AK16" s="46"/>
      <c r="AL16" s="46"/>
      <c r="AM16" s="46"/>
      <c r="AN16" s="47"/>
      <c r="AO16" s="48" t="s">
        <v>258</v>
      </c>
      <c r="AP16" s="49"/>
      <c r="AQ16" s="49"/>
      <c r="AR16" s="49"/>
      <c r="AS16" s="49"/>
      <c r="AT16" s="49"/>
      <c r="AU16" s="50"/>
      <c r="AV16" s="45" t="s">
        <v>256</v>
      </c>
      <c r="AW16" s="46"/>
      <c r="AX16" s="46"/>
      <c r="AY16" s="46"/>
      <c r="AZ16" s="46"/>
      <c r="BA16" s="46"/>
      <c r="BB16" s="46"/>
      <c r="BC16" s="48" t="s">
        <v>13</v>
      </c>
      <c r="BD16" s="49"/>
      <c r="BE16" s="49"/>
      <c r="BF16" s="49"/>
      <c r="BG16" s="49"/>
      <c r="BH16" s="49"/>
      <c r="BI16" s="50"/>
      <c r="BJ16" s="45" t="s">
        <v>6</v>
      </c>
      <c r="BK16" s="46"/>
      <c r="BL16" s="46"/>
      <c r="BM16" s="46"/>
      <c r="BN16" s="46"/>
      <c r="BO16" s="46"/>
      <c r="BP16" s="46"/>
      <c r="BQ16" s="48" t="s">
        <v>13</v>
      </c>
      <c r="BR16" s="49"/>
      <c r="BS16" s="49"/>
      <c r="BT16" s="49"/>
      <c r="BU16" s="49"/>
      <c r="BV16" s="49"/>
      <c r="BW16" s="50"/>
      <c r="BX16" s="59"/>
    </row>
    <row r="17" spans="1:76" ht="37.5" customHeight="1" x14ac:dyDescent="0.25">
      <c r="A17" s="59"/>
      <c r="B17" s="59"/>
      <c r="C17" s="59"/>
      <c r="D17" s="43" t="s">
        <v>49</v>
      </c>
      <c r="E17" s="43" t="s">
        <v>13</v>
      </c>
      <c r="F17" s="33" t="s">
        <v>10</v>
      </c>
      <c r="G17" s="44" t="s">
        <v>9</v>
      </c>
      <c r="H17" s="44"/>
      <c r="I17" s="44"/>
      <c r="J17" s="44"/>
      <c r="K17" s="44"/>
      <c r="L17" s="44"/>
      <c r="M17" s="33" t="s">
        <v>10</v>
      </c>
      <c r="N17" s="44" t="s">
        <v>9</v>
      </c>
      <c r="O17" s="44"/>
      <c r="P17" s="44"/>
      <c r="Q17" s="44"/>
      <c r="R17" s="44"/>
      <c r="S17" s="44"/>
      <c r="T17" s="15" t="s">
        <v>10</v>
      </c>
      <c r="U17" s="44" t="s">
        <v>9</v>
      </c>
      <c r="V17" s="44"/>
      <c r="W17" s="44"/>
      <c r="X17" s="44"/>
      <c r="Y17" s="44"/>
      <c r="Z17" s="44"/>
      <c r="AA17" s="15" t="s">
        <v>10</v>
      </c>
      <c r="AB17" s="44" t="s">
        <v>9</v>
      </c>
      <c r="AC17" s="44"/>
      <c r="AD17" s="44"/>
      <c r="AE17" s="44"/>
      <c r="AF17" s="44"/>
      <c r="AG17" s="44"/>
      <c r="AH17" s="15" t="s">
        <v>10</v>
      </c>
      <c r="AI17" s="44" t="s">
        <v>9</v>
      </c>
      <c r="AJ17" s="44"/>
      <c r="AK17" s="44"/>
      <c r="AL17" s="44"/>
      <c r="AM17" s="44"/>
      <c r="AN17" s="44"/>
      <c r="AO17" s="15" t="s">
        <v>10</v>
      </c>
      <c r="AP17" s="44" t="s">
        <v>9</v>
      </c>
      <c r="AQ17" s="44"/>
      <c r="AR17" s="44"/>
      <c r="AS17" s="44"/>
      <c r="AT17" s="44"/>
      <c r="AU17" s="44"/>
      <c r="AV17" s="15" t="s">
        <v>10</v>
      </c>
      <c r="AW17" s="44" t="s">
        <v>9</v>
      </c>
      <c r="AX17" s="44"/>
      <c r="AY17" s="44"/>
      <c r="AZ17" s="44"/>
      <c r="BA17" s="44"/>
      <c r="BB17" s="44"/>
      <c r="BC17" s="15" t="s">
        <v>10</v>
      </c>
      <c r="BD17" s="44" t="s">
        <v>9</v>
      </c>
      <c r="BE17" s="44"/>
      <c r="BF17" s="44"/>
      <c r="BG17" s="44"/>
      <c r="BH17" s="44"/>
      <c r="BI17" s="44"/>
      <c r="BJ17" s="15" t="s">
        <v>10</v>
      </c>
      <c r="BK17" s="44" t="s">
        <v>9</v>
      </c>
      <c r="BL17" s="44"/>
      <c r="BM17" s="44"/>
      <c r="BN17" s="44"/>
      <c r="BO17" s="44"/>
      <c r="BP17" s="44"/>
      <c r="BQ17" s="15" t="s">
        <v>10</v>
      </c>
      <c r="BR17" s="44" t="s">
        <v>9</v>
      </c>
      <c r="BS17" s="44"/>
      <c r="BT17" s="44"/>
      <c r="BU17" s="44"/>
      <c r="BV17" s="44"/>
      <c r="BW17" s="44"/>
      <c r="BX17" s="59"/>
    </row>
    <row r="18" spans="1:76" ht="66" customHeight="1" x14ac:dyDescent="0.25">
      <c r="A18" s="60"/>
      <c r="B18" s="60"/>
      <c r="C18" s="60"/>
      <c r="D18" s="43"/>
      <c r="E18" s="43"/>
      <c r="F18" s="14" t="s">
        <v>7</v>
      </c>
      <c r="G18" s="14" t="s">
        <v>7</v>
      </c>
      <c r="H18" s="8" t="s">
        <v>4</v>
      </c>
      <c r="I18" s="8" t="s">
        <v>5</v>
      </c>
      <c r="J18" s="8" t="s">
        <v>30</v>
      </c>
      <c r="K18" s="8" t="s">
        <v>1</v>
      </c>
      <c r="L18" s="8" t="s">
        <v>12</v>
      </c>
      <c r="M18" s="14" t="s">
        <v>7</v>
      </c>
      <c r="N18" s="14" t="s">
        <v>7</v>
      </c>
      <c r="O18" s="8" t="s">
        <v>4</v>
      </c>
      <c r="P18" s="8" t="s">
        <v>5</v>
      </c>
      <c r="Q18" s="8" t="s">
        <v>30</v>
      </c>
      <c r="R18" s="8" t="s">
        <v>1</v>
      </c>
      <c r="S18" s="8" t="s">
        <v>12</v>
      </c>
      <c r="T18" s="14" t="s">
        <v>7</v>
      </c>
      <c r="U18" s="14" t="s">
        <v>7</v>
      </c>
      <c r="V18" s="8" t="s">
        <v>4</v>
      </c>
      <c r="W18" s="8" t="s">
        <v>5</v>
      </c>
      <c r="X18" s="8" t="s">
        <v>30</v>
      </c>
      <c r="Y18" s="8" t="s">
        <v>1</v>
      </c>
      <c r="Z18" s="8" t="s">
        <v>12</v>
      </c>
      <c r="AA18" s="14" t="s">
        <v>7</v>
      </c>
      <c r="AB18" s="14" t="s">
        <v>7</v>
      </c>
      <c r="AC18" s="8" t="s">
        <v>4</v>
      </c>
      <c r="AD18" s="8" t="s">
        <v>5</v>
      </c>
      <c r="AE18" s="8" t="s">
        <v>30</v>
      </c>
      <c r="AF18" s="8" t="s">
        <v>1</v>
      </c>
      <c r="AG18" s="8" t="s">
        <v>12</v>
      </c>
      <c r="AH18" s="14" t="s">
        <v>7</v>
      </c>
      <c r="AI18" s="14" t="s">
        <v>7</v>
      </c>
      <c r="AJ18" s="8" t="s">
        <v>4</v>
      </c>
      <c r="AK18" s="8" t="s">
        <v>5</v>
      </c>
      <c r="AL18" s="8" t="s">
        <v>30</v>
      </c>
      <c r="AM18" s="8" t="s">
        <v>1</v>
      </c>
      <c r="AN18" s="8" t="s">
        <v>12</v>
      </c>
      <c r="AO18" s="14" t="s">
        <v>7</v>
      </c>
      <c r="AP18" s="14" t="s">
        <v>7</v>
      </c>
      <c r="AQ18" s="8" t="s">
        <v>4</v>
      </c>
      <c r="AR18" s="8" t="s">
        <v>5</v>
      </c>
      <c r="AS18" s="8" t="s">
        <v>30</v>
      </c>
      <c r="AT18" s="8" t="s">
        <v>1</v>
      </c>
      <c r="AU18" s="8" t="s">
        <v>12</v>
      </c>
      <c r="AV18" s="14" t="s">
        <v>7</v>
      </c>
      <c r="AW18" s="14" t="s">
        <v>7</v>
      </c>
      <c r="AX18" s="8" t="s">
        <v>4</v>
      </c>
      <c r="AY18" s="8" t="s">
        <v>5</v>
      </c>
      <c r="AZ18" s="8" t="s">
        <v>30</v>
      </c>
      <c r="BA18" s="8" t="s">
        <v>1</v>
      </c>
      <c r="BB18" s="8" t="s">
        <v>12</v>
      </c>
      <c r="BC18" s="14" t="s">
        <v>7</v>
      </c>
      <c r="BD18" s="14" t="s">
        <v>7</v>
      </c>
      <c r="BE18" s="8" t="s">
        <v>4</v>
      </c>
      <c r="BF18" s="8" t="s">
        <v>5</v>
      </c>
      <c r="BG18" s="8" t="s">
        <v>30</v>
      </c>
      <c r="BH18" s="8" t="s">
        <v>1</v>
      </c>
      <c r="BI18" s="8" t="s">
        <v>12</v>
      </c>
      <c r="BJ18" s="14" t="s">
        <v>7</v>
      </c>
      <c r="BK18" s="14" t="s">
        <v>7</v>
      </c>
      <c r="BL18" s="8" t="s">
        <v>4</v>
      </c>
      <c r="BM18" s="8" t="s">
        <v>5</v>
      </c>
      <c r="BN18" s="8" t="s">
        <v>30</v>
      </c>
      <c r="BO18" s="8" t="s">
        <v>1</v>
      </c>
      <c r="BP18" s="8" t="s">
        <v>12</v>
      </c>
      <c r="BQ18" s="14" t="s">
        <v>7</v>
      </c>
      <c r="BR18" s="14" t="s">
        <v>7</v>
      </c>
      <c r="BS18" s="8" t="s">
        <v>4</v>
      </c>
      <c r="BT18" s="8" t="s">
        <v>5</v>
      </c>
      <c r="BU18" s="8" t="s">
        <v>30</v>
      </c>
      <c r="BV18" s="8" t="s">
        <v>1</v>
      </c>
      <c r="BW18" s="8" t="s">
        <v>12</v>
      </c>
      <c r="BX18" s="60"/>
    </row>
    <row r="19" spans="1:76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20</v>
      </c>
      <c r="K19" s="13" t="s">
        <v>21</v>
      </c>
      <c r="L19" s="13" t="s">
        <v>22</v>
      </c>
      <c r="M19" s="13" t="s">
        <v>23</v>
      </c>
      <c r="N19" s="13" t="s">
        <v>24</v>
      </c>
      <c r="O19" s="13" t="s">
        <v>25</v>
      </c>
      <c r="P19" s="13" t="s">
        <v>26</v>
      </c>
      <c r="Q19" s="13" t="s">
        <v>27</v>
      </c>
      <c r="R19" s="13" t="s">
        <v>28</v>
      </c>
      <c r="S19" s="13" t="s">
        <v>29</v>
      </c>
      <c r="T19" s="13" t="s">
        <v>31</v>
      </c>
      <c r="U19" s="13" t="s">
        <v>32</v>
      </c>
      <c r="V19" s="13" t="s">
        <v>33</v>
      </c>
      <c r="W19" s="13" t="s">
        <v>34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50</v>
      </c>
      <c r="AI19" s="13" t="s">
        <v>51</v>
      </c>
      <c r="AJ19" s="13" t="s">
        <v>52</v>
      </c>
      <c r="AK19" s="13" t="s">
        <v>53</v>
      </c>
      <c r="AL19" s="13" t="s">
        <v>54</v>
      </c>
      <c r="AM19" s="13" t="s">
        <v>55</v>
      </c>
      <c r="AN19" s="13" t="s">
        <v>56</v>
      </c>
      <c r="AO19" s="13" t="s">
        <v>57</v>
      </c>
      <c r="AP19" s="13" t="s">
        <v>58</v>
      </c>
      <c r="AQ19" s="13" t="s">
        <v>59</v>
      </c>
      <c r="AR19" s="13" t="s">
        <v>60</v>
      </c>
      <c r="AS19" s="13" t="s">
        <v>61</v>
      </c>
      <c r="AT19" s="13" t="s">
        <v>62</v>
      </c>
      <c r="AU19" s="13" t="s">
        <v>63</v>
      </c>
      <c r="AV19" s="13" t="s">
        <v>272</v>
      </c>
      <c r="AW19" s="13" t="s">
        <v>273</v>
      </c>
      <c r="AX19" s="13" t="s">
        <v>274</v>
      </c>
      <c r="AY19" s="13" t="s">
        <v>275</v>
      </c>
      <c r="AZ19" s="13" t="s">
        <v>276</v>
      </c>
      <c r="BA19" s="13" t="s">
        <v>277</v>
      </c>
      <c r="BB19" s="13" t="s">
        <v>278</v>
      </c>
      <c r="BC19" s="13" t="s">
        <v>279</v>
      </c>
      <c r="BD19" s="13" t="s">
        <v>280</v>
      </c>
      <c r="BE19" s="13" t="s">
        <v>281</v>
      </c>
      <c r="BF19" s="13" t="s">
        <v>282</v>
      </c>
      <c r="BG19" s="13" t="s">
        <v>283</v>
      </c>
      <c r="BH19" s="13" t="s">
        <v>284</v>
      </c>
      <c r="BI19" s="13" t="s">
        <v>285</v>
      </c>
      <c r="BJ19" s="13" t="s">
        <v>64</v>
      </c>
      <c r="BK19" s="13" t="s">
        <v>65</v>
      </c>
      <c r="BL19" s="13" t="s">
        <v>66</v>
      </c>
      <c r="BM19" s="13" t="s">
        <v>67</v>
      </c>
      <c r="BN19" s="13" t="s">
        <v>68</v>
      </c>
      <c r="BO19" s="13" t="s">
        <v>69</v>
      </c>
      <c r="BP19" s="13" t="s">
        <v>70</v>
      </c>
      <c r="BQ19" s="13" t="s">
        <v>71</v>
      </c>
      <c r="BR19" s="13" t="s">
        <v>72</v>
      </c>
      <c r="BS19" s="13" t="s">
        <v>73</v>
      </c>
      <c r="BT19" s="13" t="s">
        <v>74</v>
      </c>
      <c r="BU19" s="13" t="s">
        <v>75</v>
      </c>
      <c r="BV19" s="13" t="s">
        <v>76</v>
      </c>
      <c r="BW19" s="13" t="s">
        <v>77</v>
      </c>
      <c r="BX19" s="13" t="s">
        <v>11</v>
      </c>
    </row>
    <row r="20" spans="1:76" s="36" customFormat="1" ht="31.5" x14ac:dyDescent="0.25">
      <c r="A20" s="26" t="s">
        <v>110</v>
      </c>
      <c r="B20" s="20" t="s">
        <v>111</v>
      </c>
      <c r="C20" s="21" t="s">
        <v>390</v>
      </c>
      <c r="D20" s="35">
        <f>SUM(D21:D26)</f>
        <v>1845.0893900000001</v>
      </c>
      <c r="E20" s="35">
        <f>SUM(E21:E26)</f>
        <v>2086.5688770000002</v>
      </c>
      <c r="F20" s="35">
        <f>SUM(F21:F26)</f>
        <v>0</v>
      </c>
      <c r="G20" s="35">
        <f t="shared" ref="G20:S20" si="0">SUM(G21:G26)</f>
        <v>20.380800000000001</v>
      </c>
      <c r="H20" s="35">
        <f t="shared" si="0"/>
        <v>0</v>
      </c>
      <c r="I20" s="35">
        <f t="shared" si="0"/>
        <v>0</v>
      </c>
      <c r="J20" s="35">
        <f t="shared" si="0"/>
        <v>0</v>
      </c>
      <c r="K20" s="35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16.118610159999999</v>
      </c>
      <c r="O20" s="35">
        <f t="shared" si="0"/>
        <v>0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0</v>
      </c>
      <c r="T20" s="35">
        <f>SUM(T21:T26)</f>
        <v>0.1694</v>
      </c>
      <c r="U20" s="35">
        <f t="shared" ref="U20:BW20" si="1">SUM(U21:U26)</f>
        <v>412.18819999999999</v>
      </c>
      <c r="V20" s="35">
        <f t="shared" si="1"/>
        <v>0</v>
      </c>
      <c r="W20" s="35">
        <f t="shared" si="1"/>
        <v>30</v>
      </c>
      <c r="X20" s="35">
        <f t="shared" si="1"/>
        <v>0</v>
      </c>
      <c r="Y20" s="35">
        <f t="shared" si="1"/>
        <v>0</v>
      </c>
      <c r="Z20" s="35">
        <f t="shared" si="1"/>
        <v>8</v>
      </c>
      <c r="AA20" s="35">
        <f t="shared" si="1"/>
        <v>0</v>
      </c>
      <c r="AB20" s="35">
        <f t="shared" si="1"/>
        <v>18.306569999999997</v>
      </c>
      <c r="AC20" s="35">
        <f t="shared" si="1"/>
        <v>0</v>
      </c>
      <c r="AD20" s="35">
        <f t="shared" si="1"/>
        <v>0</v>
      </c>
      <c r="AE20" s="35">
        <f t="shared" si="1"/>
        <v>0</v>
      </c>
      <c r="AF20" s="35">
        <f t="shared" si="1"/>
        <v>0</v>
      </c>
      <c r="AG20" s="35">
        <f t="shared" si="1"/>
        <v>0</v>
      </c>
      <c r="AH20" s="35">
        <f t="shared" si="1"/>
        <v>0</v>
      </c>
      <c r="AI20" s="35">
        <f t="shared" si="1"/>
        <v>225.69439999999997</v>
      </c>
      <c r="AJ20" s="35">
        <f t="shared" si="1"/>
        <v>0</v>
      </c>
      <c r="AK20" s="35">
        <f t="shared" si="1"/>
        <v>0</v>
      </c>
      <c r="AL20" s="35">
        <f t="shared" si="1"/>
        <v>0.6</v>
      </c>
      <c r="AM20" s="35">
        <f t="shared" si="1"/>
        <v>0</v>
      </c>
      <c r="AN20" s="35">
        <f t="shared" si="1"/>
        <v>0</v>
      </c>
      <c r="AO20" s="35">
        <f t="shared" si="1"/>
        <v>0</v>
      </c>
      <c r="AP20" s="35">
        <f t="shared" si="1"/>
        <v>39.107808474576274</v>
      </c>
      <c r="AQ20" s="35">
        <f t="shared" si="1"/>
        <v>0</v>
      </c>
      <c r="AR20" s="35">
        <f t="shared" si="1"/>
        <v>0</v>
      </c>
      <c r="AS20" s="35">
        <f t="shared" si="1"/>
        <v>0</v>
      </c>
      <c r="AT20" s="35">
        <f t="shared" si="1"/>
        <v>0</v>
      </c>
      <c r="AU20" s="35">
        <f t="shared" si="1"/>
        <v>0</v>
      </c>
      <c r="AV20" s="35">
        <f t="shared" si="1"/>
        <v>0.25</v>
      </c>
      <c r="AW20" s="35">
        <f t="shared" si="1"/>
        <v>225.44189999999998</v>
      </c>
      <c r="AX20" s="35">
        <f t="shared" si="1"/>
        <v>126.03</v>
      </c>
      <c r="AY20" s="35">
        <f t="shared" si="1"/>
        <v>0</v>
      </c>
      <c r="AZ20" s="35">
        <f t="shared" si="1"/>
        <v>1.2</v>
      </c>
      <c r="BA20" s="35">
        <f t="shared" si="1"/>
        <v>0</v>
      </c>
      <c r="BB20" s="35">
        <f t="shared" si="1"/>
        <v>0</v>
      </c>
      <c r="BC20" s="35">
        <f t="shared" si="1"/>
        <v>0</v>
      </c>
      <c r="BD20" s="35">
        <f t="shared" si="1"/>
        <v>462.73558474576265</v>
      </c>
      <c r="BE20" s="35">
        <f t="shared" si="1"/>
        <v>1.03</v>
      </c>
      <c r="BF20" s="35">
        <f t="shared" si="1"/>
        <v>30</v>
      </c>
      <c r="BG20" s="35">
        <f t="shared" si="1"/>
        <v>0</v>
      </c>
      <c r="BH20" s="35">
        <f t="shared" si="1"/>
        <v>0</v>
      </c>
      <c r="BI20" s="35">
        <f t="shared" si="1"/>
        <v>0</v>
      </c>
      <c r="BJ20" s="35">
        <f t="shared" si="1"/>
        <v>0</v>
      </c>
      <c r="BK20" s="35">
        <f t="shared" si="1"/>
        <v>863.32449999999994</v>
      </c>
      <c r="BL20" s="35">
        <f t="shared" si="1"/>
        <v>126.03</v>
      </c>
      <c r="BM20" s="35">
        <f t="shared" si="1"/>
        <v>30</v>
      </c>
      <c r="BN20" s="35">
        <f t="shared" si="1"/>
        <v>1.7999999999999998</v>
      </c>
      <c r="BO20" s="35">
        <f t="shared" si="1"/>
        <v>0</v>
      </c>
      <c r="BP20" s="35">
        <f t="shared" si="1"/>
        <v>0</v>
      </c>
      <c r="BQ20" s="35">
        <f t="shared" si="1"/>
        <v>0</v>
      </c>
      <c r="BR20" s="35">
        <f t="shared" si="1"/>
        <v>520.14996322033892</v>
      </c>
      <c r="BS20" s="35">
        <f t="shared" si="1"/>
        <v>126.03</v>
      </c>
      <c r="BT20" s="35">
        <f t="shared" si="1"/>
        <v>30</v>
      </c>
      <c r="BU20" s="35">
        <f t="shared" si="1"/>
        <v>0</v>
      </c>
      <c r="BV20" s="35">
        <f t="shared" si="1"/>
        <v>0</v>
      </c>
      <c r="BW20" s="35">
        <f t="shared" si="1"/>
        <v>0</v>
      </c>
      <c r="BX20" s="39" t="s">
        <v>390</v>
      </c>
    </row>
    <row r="21" spans="1:76" ht="24.95" customHeight="1" x14ac:dyDescent="0.25">
      <c r="A21" s="21">
        <v>0.1</v>
      </c>
      <c r="B21" s="22" t="s">
        <v>112</v>
      </c>
      <c r="C21" s="21" t="s">
        <v>113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32">
        <v>0</v>
      </c>
      <c r="AV21" s="32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32">
        <v>0</v>
      </c>
      <c r="BQ21" s="32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32">
        <v>0</v>
      </c>
      <c r="BX21" s="39" t="s">
        <v>390</v>
      </c>
    </row>
    <row r="22" spans="1:76" ht="39" customHeight="1" x14ac:dyDescent="0.25">
      <c r="A22" s="21">
        <v>0.2</v>
      </c>
      <c r="B22" s="22" t="s">
        <v>114</v>
      </c>
      <c r="C22" s="21" t="s">
        <v>113</v>
      </c>
      <c r="D22" s="32">
        <f>+D48</f>
        <v>425.99908000000005</v>
      </c>
      <c r="E22" s="32">
        <f>+E48</f>
        <v>56.082966999999996</v>
      </c>
      <c r="F22" s="32">
        <f>+F48</f>
        <v>0</v>
      </c>
      <c r="G22" s="32">
        <f t="shared" ref="G22:S22" si="2">+G48</f>
        <v>5.2118000000000002</v>
      </c>
      <c r="H22" s="32">
        <f t="shared" si="2"/>
        <v>0</v>
      </c>
      <c r="I22" s="32">
        <f t="shared" si="2"/>
        <v>0</v>
      </c>
      <c r="J22" s="32">
        <f t="shared" si="2"/>
        <v>0</v>
      </c>
      <c r="K22" s="32">
        <f t="shared" si="2"/>
        <v>0</v>
      </c>
      <c r="L22" s="32">
        <f t="shared" si="2"/>
        <v>0</v>
      </c>
      <c r="M22" s="32">
        <f t="shared" si="2"/>
        <v>0</v>
      </c>
      <c r="N22" s="32">
        <f t="shared" si="2"/>
        <v>0</v>
      </c>
      <c r="O22" s="32">
        <f t="shared" si="2"/>
        <v>0</v>
      </c>
      <c r="P22" s="32">
        <f t="shared" si="2"/>
        <v>0</v>
      </c>
      <c r="Q22" s="32">
        <f t="shared" si="2"/>
        <v>0</v>
      </c>
      <c r="R22" s="32">
        <f t="shared" si="2"/>
        <v>0</v>
      </c>
      <c r="S22" s="32">
        <f t="shared" si="2"/>
        <v>0</v>
      </c>
      <c r="T22" s="32">
        <f>+T48</f>
        <v>0</v>
      </c>
      <c r="U22" s="42">
        <f t="shared" ref="U22:BW22" si="3">+U48</f>
        <v>16.488140000000001</v>
      </c>
      <c r="V22" s="32">
        <f t="shared" si="3"/>
        <v>0</v>
      </c>
      <c r="W22" s="32">
        <f t="shared" si="3"/>
        <v>0</v>
      </c>
      <c r="X22" s="32">
        <f t="shared" si="3"/>
        <v>0</v>
      </c>
      <c r="Y22" s="32">
        <f t="shared" si="3"/>
        <v>0</v>
      </c>
      <c r="Z22" s="32">
        <f t="shared" si="3"/>
        <v>3</v>
      </c>
      <c r="AA22" s="32">
        <f t="shared" si="3"/>
        <v>0</v>
      </c>
      <c r="AB22" s="32">
        <f t="shared" si="3"/>
        <v>7.0365999999999991</v>
      </c>
      <c r="AC22" s="32">
        <f t="shared" si="3"/>
        <v>0</v>
      </c>
      <c r="AD22" s="32">
        <f t="shared" si="3"/>
        <v>0</v>
      </c>
      <c r="AE22" s="32">
        <f t="shared" si="3"/>
        <v>0</v>
      </c>
      <c r="AF22" s="32">
        <f t="shared" si="3"/>
        <v>0</v>
      </c>
      <c r="AG22" s="32">
        <f t="shared" si="3"/>
        <v>0</v>
      </c>
      <c r="AH22" s="32">
        <f t="shared" si="3"/>
        <v>0</v>
      </c>
      <c r="AI22" s="32">
        <f t="shared" si="3"/>
        <v>43.709299999999999</v>
      </c>
      <c r="AJ22" s="32">
        <f t="shared" si="3"/>
        <v>0</v>
      </c>
      <c r="AK22" s="32">
        <f t="shared" si="3"/>
        <v>0</v>
      </c>
      <c r="AL22" s="32">
        <f t="shared" si="3"/>
        <v>0</v>
      </c>
      <c r="AM22" s="32">
        <f t="shared" si="3"/>
        <v>0</v>
      </c>
      <c r="AN22" s="32">
        <f t="shared" si="3"/>
        <v>0</v>
      </c>
      <c r="AO22" s="32">
        <f t="shared" si="3"/>
        <v>0</v>
      </c>
      <c r="AP22" s="32">
        <f t="shared" si="3"/>
        <v>21.238700000000001</v>
      </c>
      <c r="AQ22" s="32">
        <f t="shared" si="3"/>
        <v>0</v>
      </c>
      <c r="AR22" s="32">
        <f t="shared" si="3"/>
        <v>0</v>
      </c>
      <c r="AS22" s="32">
        <f t="shared" si="3"/>
        <v>0</v>
      </c>
      <c r="AT22" s="32">
        <f t="shared" si="3"/>
        <v>0</v>
      </c>
      <c r="AU22" s="32">
        <f t="shared" si="3"/>
        <v>0</v>
      </c>
      <c r="AV22" s="32">
        <f t="shared" si="3"/>
        <v>0</v>
      </c>
      <c r="AW22" s="32">
        <f t="shared" si="3"/>
        <v>48.08</v>
      </c>
      <c r="AX22" s="32">
        <f t="shared" si="3"/>
        <v>1.03</v>
      </c>
      <c r="AY22" s="32">
        <f t="shared" si="3"/>
        <v>0</v>
      </c>
      <c r="AZ22" s="32">
        <f t="shared" si="3"/>
        <v>1.2</v>
      </c>
      <c r="BA22" s="32">
        <f t="shared" si="3"/>
        <v>0</v>
      </c>
      <c r="BB22" s="32">
        <f t="shared" si="3"/>
        <v>0</v>
      </c>
      <c r="BC22" s="32">
        <f t="shared" si="3"/>
        <v>0</v>
      </c>
      <c r="BD22" s="32">
        <f t="shared" si="3"/>
        <v>28.198</v>
      </c>
      <c r="BE22" s="32">
        <f t="shared" si="3"/>
        <v>1.03</v>
      </c>
      <c r="BF22" s="32">
        <f t="shared" si="3"/>
        <v>0</v>
      </c>
      <c r="BG22" s="32">
        <f t="shared" si="3"/>
        <v>0</v>
      </c>
      <c r="BH22" s="32">
        <f t="shared" si="3"/>
        <v>0</v>
      </c>
      <c r="BI22" s="32">
        <f t="shared" si="3"/>
        <v>0</v>
      </c>
      <c r="BJ22" s="32">
        <f t="shared" si="3"/>
        <v>0</v>
      </c>
      <c r="BK22" s="32">
        <f t="shared" si="3"/>
        <v>108.27744000000001</v>
      </c>
      <c r="BL22" s="32">
        <f t="shared" si="3"/>
        <v>1.03</v>
      </c>
      <c r="BM22" s="32">
        <f t="shared" si="3"/>
        <v>0</v>
      </c>
      <c r="BN22" s="32">
        <f t="shared" si="3"/>
        <v>1.2</v>
      </c>
      <c r="BO22" s="32">
        <f t="shared" si="3"/>
        <v>0</v>
      </c>
      <c r="BP22" s="32">
        <f t="shared" si="3"/>
        <v>0</v>
      </c>
      <c r="BQ22" s="32">
        <f t="shared" si="3"/>
        <v>0</v>
      </c>
      <c r="BR22" s="32">
        <f t="shared" si="3"/>
        <v>56.473300000000002</v>
      </c>
      <c r="BS22" s="32">
        <f t="shared" si="3"/>
        <v>1.03</v>
      </c>
      <c r="BT22" s="32">
        <f t="shared" si="3"/>
        <v>0</v>
      </c>
      <c r="BU22" s="32">
        <f t="shared" si="3"/>
        <v>0</v>
      </c>
      <c r="BV22" s="32">
        <f t="shared" si="3"/>
        <v>0</v>
      </c>
      <c r="BW22" s="32">
        <f t="shared" si="3"/>
        <v>0</v>
      </c>
      <c r="BX22" s="39" t="s">
        <v>390</v>
      </c>
    </row>
    <row r="23" spans="1:76" ht="68.25" customHeight="1" x14ac:dyDescent="0.25">
      <c r="A23" s="21">
        <v>0.3</v>
      </c>
      <c r="B23" s="22" t="s">
        <v>115</v>
      </c>
      <c r="C23" s="21" t="s">
        <v>113</v>
      </c>
      <c r="D23" s="32">
        <f>+D88</f>
        <v>1323.3557900000001</v>
      </c>
      <c r="E23" s="32">
        <f>+E88</f>
        <v>1944.4490000000001</v>
      </c>
      <c r="F23" s="32">
        <f>+F88</f>
        <v>0</v>
      </c>
      <c r="G23" s="32">
        <f t="shared" ref="G23:S23" si="4">+G88</f>
        <v>6.61</v>
      </c>
      <c r="H23" s="32">
        <f t="shared" si="4"/>
        <v>0</v>
      </c>
      <c r="I23" s="32">
        <f t="shared" si="4"/>
        <v>0</v>
      </c>
      <c r="J23" s="32">
        <f t="shared" si="4"/>
        <v>0</v>
      </c>
      <c r="K23" s="32">
        <f t="shared" si="4"/>
        <v>0</v>
      </c>
      <c r="L23" s="32">
        <f t="shared" si="4"/>
        <v>0</v>
      </c>
      <c r="M23" s="32">
        <f t="shared" si="4"/>
        <v>0</v>
      </c>
      <c r="N23" s="32">
        <f t="shared" si="4"/>
        <v>7.7966101600000002</v>
      </c>
      <c r="O23" s="32">
        <f t="shared" si="4"/>
        <v>0</v>
      </c>
      <c r="P23" s="32">
        <f t="shared" si="4"/>
        <v>0</v>
      </c>
      <c r="Q23" s="32">
        <f t="shared" si="4"/>
        <v>0</v>
      </c>
      <c r="R23" s="32">
        <f t="shared" si="4"/>
        <v>0</v>
      </c>
      <c r="S23" s="32">
        <f t="shared" si="4"/>
        <v>0</v>
      </c>
      <c r="T23" s="32">
        <f>+T88</f>
        <v>0</v>
      </c>
      <c r="U23" s="42">
        <f t="shared" ref="U23:BW23" si="5">+U88</f>
        <v>375.71287999999998</v>
      </c>
      <c r="V23" s="32">
        <f t="shared" si="5"/>
        <v>0</v>
      </c>
      <c r="W23" s="32">
        <f t="shared" si="5"/>
        <v>30</v>
      </c>
      <c r="X23" s="32">
        <f t="shared" si="5"/>
        <v>0</v>
      </c>
      <c r="Y23" s="32">
        <f t="shared" si="5"/>
        <v>0</v>
      </c>
      <c r="Z23" s="32">
        <f t="shared" si="5"/>
        <v>2</v>
      </c>
      <c r="AA23" s="32">
        <f t="shared" si="5"/>
        <v>0</v>
      </c>
      <c r="AB23" s="32">
        <f t="shared" si="5"/>
        <v>0</v>
      </c>
      <c r="AC23" s="32">
        <f t="shared" si="5"/>
        <v>0</v>
      </c>
      <c r="AD23" s="32">
        <f t="shared" si="5"/>
        <v>0</v>
      </c>
      <c r="AE23" s="32">
        <f t="shared" si="5"/>
        <v>0</v>
      </c>
      <c r="AF23" s="32">
        <f t="shared" si="5"/>
        <v>0</v>
      </c>
      <c r="AG23" s="32">
        <f t="shared" si="5"/>
        <v>0</v>
      </c>
      <c r="AH23" s="32">
        <f t="shared" si="5"/>
        <v>0</v>
      </c>
      <c r="AI23" s="32">
        <f t="shared" si="5"/>
        <v>157.11320000000001</v>
      </c>
      <c r="AJ23" s="32">
        <f t="shared" si="5"/>
        <v>0</v>
      </c>
      <c r="AK23" s="32">
        <f t="shared" si="5"/>
        <v>0</v>
      </c>
      <c r="AL23" s="32">
        <f t="shared" si="5"/>
        <v>0.6</v>
      </c>
      <c r="AM23" s="32">
        <f t="shared" si="5"/>
        <v>0</v>
      </c>
      <c r="AN23" s="32">
        <f t="shared" si="5"/>
        <v>0</v>
      </c>
      <c r="AO23" s="32">
        <f t="shared" si="5"/>
        <v>0</v>
      </c>
      <c r="AP23" s="32">
        <f t="shared" si="5"/>
        <v>0</v>
      </c>
      <c r="AQ23" s="32">
        <f t="shared" si="5"/>
        <v>0</v>
      </c>
      <c r="AR23" s="32">
        <f t="shared" si="5"/>
        <v>0</v>
      </c>
      <c r="AS23" s="32">
        <f t="shared" si="5"/>
        <v>0</v>
      </c>
      <c r="AT23" s="32">
        <f t="shared" si="5"/>
        <v>0</v>
      </c>
      <c r="AU23" s="32">
        <f t="shared" si="5"/>
        <v>0</v>
      </c>
      <c r="AV23" s="32">
        <f t="shared" si="5"/>
        <v>0</v>
      </c>
      <c r="AW23" s="32">
        <f t="shared" si="5"/>
        <v>148.89999999999998</v>
      </c>
      <c r="AX23" s="32">
        <f t="shared" si="5"/>
        <v>125</v>
      </c>
      <c r="AY23" s="32">
        <f t="shared" si="5"/>
        <v>0</v>
      </c>
      <c r="AZ23" s="32">
        <f t="shared" si="5"/>
        <v>0</v>
      </c>
      <c r="BA23" s="32">
        <f t="shared" si="5"/>
        <v>0</v>
      </c>
      <c r="BB23" s="32">
        <f t="shared" si="5"/>
        <v>0</v>
      </c>
      <c r="BC23" s="32">
        <f t="shared" si="5"/>
        <v>0</v>
      </c>
      <c r="BD23" s="32">
        <f t="shared" si="5"/>
        <v>385.64</v>
      </c>
      <c r="BE23" s="32">
        <f t="shared" si="5"/>
        <v>0</v>
      </c>
      <c r="BF23" s="32">
        <f t="shared" si="5"/>
        <v>30</v>
      </c>
      <c r="BG23" s="32">
        <f t="shared" si="5"/>
        <v>0</v>
      </c>
      <c r="BH23" s="32">
        <f t="shared" si="5"/>
        <v>0</v>
      </c>
      <c r="BI23" s="32">
        <f t="shared" si="5"/>
        <v>0</v>
      </c>
      <c r="BJ23" s="32">
        <f t="shared" si="5"/>
        <v>0</v>
      </c>
      <c r="BK23" s="32">
        <f t="shared" si="5"/>
        <v>681.72607999999991</v>
      </c>
      <c r="BL23" s="32">
        <f t="shared" si="5"/>
        <v>125</v>
      </c>
      <c r="BM23" s="32">
        <f t="shared" si="5"/>
        <v>30</v>
      </c>
      <c r="BN23" s="32">
        <f t="shared" si="5"/>
        <v>0.6</v>
      </c>
      <c r="BO23" s="32">
        <f t="shared" si="5"/>
        <v>0</v>
      </c>
      <c r="BP23" s="32">
        <f t="shared" si="5"/>
        <v>0</v>
      </c>
      <c r="BQ23" s="32">
        <f t="shared" si="5"/>
        <v>0</v>
      </c>
      <c r="BR23" s="32">
        <f t="shared" si="5"/>
        <v>385.64</v>
      </c>
      <c r="BS23" s="32">
        <f t="shared" si="5"/>
        <v>125</v>
      </c>
      <c r="BT23" s="32">
        <f t="shared" si="5"/>
        <v>30</v>
      </c>
      <c r="BU23" s="32">
        <f t="shared" si="5"/>
        <v>0</v>
      </c>
      <c r="BV23" s="32">
        <f t="shared" si="5"/>
        <v>0</v>
      </c>
      <c r="BW23" s="32">
        <f t="shared" si="5"/>
        <v>0</v>
      </c>
      <c r="BX23" s="39" t="s">
        <v>390</v>
      </c>
    </row>
    <row r="24" spans="1:76" ht="40.5" customHeight="1" x14ac:dyDescent="0.25">
      <c r="A24" s="21">
        <v>0.4</v>
      </c>
      <c r="B24" s="22" t="s">
        <v>116</v>
      </c>
      <c r="C24" s="21" t="s">
        <v>113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4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0</v>
      </c>
      <c r="BB24" s="32">
        <v>0</v>
      </c>
      <c r="BC24" s="32">
        <v>0</v>
      </c>
      <c r="BD24" s="32">
        <v>0</v>
      </c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32">
        <v>0</v>
      </c>
      <c r="BK24" s="32">
        <v>0</v>
      </c>
      <c r="BL24" s="32">
        <v>0</v>
      </c>
      <c r="BM24" s="32">
        <v>0</v>
      </c>
      <c r="BN24" s="32">
        <v>0</v>
      </c>
      <c r="BO24" s="32">
        <v>0</v>
      </c>
      <c r="BP24" s="32">
        <v>0</v>
      </c>
      <c r="BQ24" s="32">
        <v>0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39" t="s">
        <v>390</v>
      </c>
    </row>
    <row r="25" spans="1:76" ht="47.25" x14ac:dyDescent="0.25">
      <c r="A25" s="21">
        <v>0.5</v>
      </c>
      <c r="B25" s="22" t="s">
        <v>117</v>
      </c>
      <c r="C25" s="21" t="s">
        <v>113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4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</v>
      </c>
      <c r="AZ25" s="32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>
        <v>0</v>
      </c>
      <c r="BL25" s="32">
        <v>0</v>
      </c>
      <c r="BM25" s="32">
        <v>0</v>
      </c>
      <c r="BN25" s="32">
        <v>0</v>
      </c>
      <c r="BO25" s="32">
        <v>0</v>
      </c>
      <c r="BP25" s="32">
        <v>0</v>
      </c>
      <c r="BQ25" s="32">
        <v>0</v>
      </c>
      <c r="BR25" s="32">
        <v>0</v>
      </c>
      <c r="BS25" s="32">
        <v>0</v>
      </c>
      <c r="BT25" s="32">
        <v>0</v>
      </c>
      <c r="BU25" s="32">
        <v>0</v>
      </c>
      <c r="BV25" s="32">
        <v>0</v>
      </c>
      <c r="BW25" s="32">
        <v>0</v>
      </c>
      <c r="BX25" s="39" t="s">
        <v>390</v>
      </c>
    </row>
    <row r="26" spans="1:76" ht="26.25" customHeight="1" x14ac:dyDescent="0.25">
      <c r="A26" s="21">
        <v>0.6</v>
      </c>
      <c r="B26" s="22" t="s">
        <v>118</v>
      </c>
      <c r="C26" s="21" t="s">
        <v>113</v>
      </c>
      <c r="D26" s="32">
        <f>+D98</f>
        <v>95.734520000000018</v>
      </c>
      <c r="E26" s="32">
        <f>+E98</f>
        <v>86.036910000000006</v>
      </c>
      <c r="F26" s="32">
        <f>+F98</f>
        <v>0</v>
      </c>
      <c r="G26" s="32">
        <f t="shared" ref="G26:S26" si="6">+G98</f>
        <v>8.5589999999999993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2">
        <f t="shared" si="6"/>
        <v>0</v>
      </c>
      <c r="L26" s="32">
        <f t="shared" si="6"/>
        <v>0</v>
      </c>
      <c r="M26" s="32">
        <f t="shared" si="6"/>
        <v>0</v>
      </c>
      <c r="N26" s="32">
        <f t="shared" si="6"/>
        <v>8.3219999999999992</v>
      </c>
      <c r="O26" s="32">
        <f t="shared" si="6"/>
        <v>0</v>
      </c>
      <c r="P26" s="32">
        <f t="shared" si="6"/>
        <v>0</v>
      </c>
      <c r="Q26" s="32">
        <f t="shared" si="6"/>
        <v>0</v>
      </c>
      <c r="R26" s="32">
        <f t="shared" si="6"/>
        <v>0</v>
      </c>
      <c r="S26" s="32">
        <f t="shared" si="6"/>
        <v>0</v>
      </c>
      <c r="T26" s="32">
        <f>+T98</f>
        <v>0.1694</v>
      </c>
      <c r="U26" s="42">
        <f t="shared" ref="U26:BW26" si="7">+U98</f>
        <v>19.987179999999999</v>
      </c>
      <c r="V26" s="32">
        <f t="shared" si="7"/>
        <v>0</v>
      </c>
      <c r="W26" s="32">
        <f t="shared" si="7"/>
        <v>0</v>
      </c>
      <c r="X26" s="32">
        <f t="shared" si="7"/>
        <v>0</v>
      </c>
      <c r="Y26" s="32">
        <f t="shared" si="7"/>
        <v>0</v>
      </c>
      <c r="Z26" s="32">
        <f t="shared" si="7"/>
        <v>3</v>
      </c>
      <c r="AA26" s="32">
        <f t="shared" si="7"/>
        <v>0</v>
      </c>
      <c r="AB26" s="32">
        <f t="shared" si="7"/>
        <v>11.269969999999999</v>
      </c>
      <c r="AC26" s="32">
        <f t="shared" si="7"/>
        <v>0</v>
      </c>
      <c r="AD26" s="32">
        <f t="shared" si="7"/>
        <v>0</v>
      </c>
      <c r="AE26" s="32">
        <f t="shared" si="7"/>
        <v>0</v>
      </c>
      <c r="AF26" s="32">
        <f t="shared" si="7"/>
        <v>0</v>
      </c>
      <c r="AG26" s="32">
        <f t="shared" si="7"/>
        <v>0</v>
      </c>
      <c r="AH26" s="32">
        <f t="shared" si="7"/>
        <v>0</v>
      </c>
      <c r="AI26" s="32">
        <f t="shared" si="7"/>
        <v>24.871899999999997</v>
      </c>
      <c r="AJ26" s="32">
        <f t="shared" si="7"/>
        <v>0</v>
      </c>
      <c r="AK26" s="32">
        <f t="shared" si="7"/>
        <v>0</v>
      </c>
      <c r="AL26" s="32">
        <f t="shared" si="7"/>
        <v>0</v>
      </c>
      <c r="AM26" s="32">
        <f t="shared" si="7"/>
        <v>0</v>
      </c>
      <c r="AN26" s="32">
        <f t="shared" si="7"/>
        <v>0</v>
      </c>
      <c r="AO26" s="32">
        <f t="shared" si="7"/>
        <v>0</v>
      </c>
      <c r="AP26" s="32">
        <f t="shared" si="7"/>
        <v>17.869108474576272</v>
      </c>
      <c r="AQ26" s="32">
        <f t="shared" si="7"/>
        <v>0</v>
      </c>
      <c r="AR26" s="32">
        <f t="shared" si="7"/>
        <v>0</v>
      </c>
      <c r="AS26" s="32">
        <f t="shared" si="7"/>
        <v>0</v>
      </c>
      <c r="AT26" s="32">
        <f t="shared" si="7"/>
        <v>0</v>
      </c>
      <c r="AU26" s="32">
        <f t="shared" si="7"/>
        <v>0</v>
      </c>
      <c r="AV26" s="32">
        <f t="shared" si="7"/>
        <v>0.25</v>
      </c>
      <c r="AW26" s="32">
        <f t="shared" si="7"/>
        <v>28.4619</v>
      </c>
      <c r="AX26" s="32">
        <f t="shared" si="7"/>
        <v>0</v>
      </c>
      <c r="AY26" s="32">
        <f t="shared" si="7"/>
        <v>0</v>
      </c>
      <c r="AZ26" s="32">
        <f t="shared" si="7"/>
        <v>0</v>
      </c>
      <c r="BA26" s="32">
        <f t="shared" si="7"/>
        <v>0</v>
      </c>
      <c r="BB26" s="32">
        <f t="shared" si="7"/>
        <v>0</v>
      </c>
      <c r="BC26" s="32">
        <f t="shared" si="7"/>
        <v>0</v>
      </c>
      <c r="BD26" s="32">
        <f t="shared" si="7"/>
        <v>48.897584745762707</v>
      </c>
      <c r="BE26" s="32">
        <f t="shared" si="7"/>
        <v>0</v>
      </c>
      <c r="BF26" s="32">
        <f t="shared" si="7"/>
        <v>0</v>
      </c>
      <c r="BG26" s="32">
        <f t="shared" si="7"/>
        <v>0</v>
      </c>
      <c r="BH26" s="32">
        <f t="shared" si="7"/>
        <v>0</v>
      </c>
      <c r="BI26" s="32">
        <f t="shared" si="7"/>
        <v>0</v>
      </c>
      <c r="BJ26" s="32">
        <f t="shared" si="7"/>
        <v>0</v>
      </c>
      <c r="BK26" s="32">
        <f t="shared" si="7"/>
        <v>73.320980000000006</v>
      </c>
      <c r="BL26" s="32">
        <f t="shared" si="7"/>
        <v>0</v>
      </c>
      <c r="BM26" s="32">
        <f t="shared" si="7"/>
        <v>0</v>
      </c>
      <c r="BN26" s="32">
        <f t="shared" si="7"/>
        <v>0</v>
      </c>
      <c r="BO26" s="32">
        <f t="shared" si="7"/>
        <v>0</v>
      </c>
      <c r="BP26" s="32">
        <f t="shared" si="7"/>
        <v>0</v>
      </c>
      <c r="BQ26" s="32">
        <f t="shared" si="7"/>
        <v>0</v>
      </c>
      <c r="BR26" s="32">
        <f t="shared" si="7"/>
        <v>78.036663220338966</v>
      </c>
      <c r="BS26" s="32">
        <f t="shared" si="7"/>
        <v>0</v>
      </c>
      <c r="BT26" s="32">
        <f t="shared" si="7"/>
        <v>0</v>
      </c>
      <c r="BU26" s="32">
        <f t="shared" si="7"/>
        <v>0</v>
      </c>
      <c r="BV26" s="32">
        <f t="shared" si="7"/>
        <v>0</v>
      </c>
      <c r="BW26" s="32">
        <f t="shared" si="7"/>
        <v>0</v>
      </c>
      <c r="BX26" s="39" t="s">
        <v>390</v>
      </c>
    </row>
    <row r="27" spans="1:76" ht="27" customHeight="1" x14ac:dyDescent="0.25">
      <c r="A27" s="23">
        <v>1</v>
      </c>
      <c r="B27" s="20" t="s">
        <v>349</v>
      </c>
      <c r="C27" s="21" t="s">
        <v>390</v>
      </c>
      <c r="D27" s="35">
        <f t="shared" ref="D27:AI27" si="8">SUM(D28+D48+D88+D96+D97+D98)</f>
        <v>1845.0893900000001</v>
      </c>
      <c r="E27" s="35">
        <f t="shared" si="8"/>
        <v>2086.5688770000002</v>
      </c>
      <c r="F27" s="35">
        <f t="shared" si="8"/>
        <v>0</v>
      </c>
      <c r="G27" s="35">
        <f t="shared" si="8"/>
        <v>20.380800000000001</v>
      </c>
      <c r="H27" s="35">
        <f t="shared" si="8"/>
        <v>0</v>
      </c>
      <c r="I27" s="35">
        <f t="shared" si="8"/>
        <v>0</v>
      </c>
      <c r="J27" s="35">
        <f t="shared" si="8"/>
        <v>0</v>
      </c>
      <c r="K27" s="35">
        <f t="shared" si="8"/>
        <v>0</v>
      </c>
      <c r="L27" s="35">
        <f t="shared" si="8"/>
        <v>0</v>
      </c>
      <c r="M27" s="35">
        <f t="shared" si="8"/>
        <v>0</v>
      </c>
      <c r="N27" s="35">
        <f t="shared" si="8"/>
        <v>16.118610159999999</v>
      </c>
      <c r="O27" s="35">
        <f t="shared" si="8"/>
        <v>0</v>
      </c>
      <c r="P27" s="35">
        <f t="shared" si="8"/>
        <v>0</v>
      </c>
      <c r="Q27" s="35">
        <f t="shared" si="8"/>
        <v>0</v>
      </c>
      <c r="R27" s="35">
        <f t="shared" si="8"/>
        <v>0</v>
      </c>
      <c r="S27" s="35">
        <f t="shared" si="8"/>
        <v>0</v>
      </c>
      <c r="T27" s="35">
        <f t="shared" si="8"/>
        <v>0.1694</v>
      </c>
      <c r="U27" s="35">
        <f t="shared" si="8"/>
        <v>412.18819999999999</v>
      </c>
      <c r="V27" s="35">
        <f t="shared" si="8"/>
        <v>0</v>
      </c>
      <c r="W27" s="35">
        <f t="shared" si="8"/>
        <v>30</v>
      </c>
      <c r="X27" s="35">
        <f t="shared" si="8"/>
        <v>0</v>
      </c>
      <c r="Y27" s="35">
        <f t="shared" si="8"/>
        <v>0</v>
      </c>
      <c r="Z27" s="35">
        <f t="shared" si="8"/>
        <v>8</v>
      </c>
      <c r="AA27" s="35">
        <f t="shared" si="8"/>
        <v>0</v>
      </c>
      <c r="AB27" s="35">
        <f t="shared" si="8"/>
        <v>18.306569999999997</v>
      </c>
      <c r="AC27" s="35">
        <f t="shared" si="8"/>
        <v>0</v>
      </c>
      <c r="AD27" s="35">
        <f t="shared" si="8"/>
        <v>0</v>
      </c>
      <c r="AE27" s="35">
        <f t="shared" si="8"/>
        <v>0</v>
      </c>
      <c r="AF27" s="35">
        <f t="shared" si="8"/>
        <v>0</v>
      </c>
      <c r="AG27" s="35">
        <f t="shared" si="8"/>
        <v>0</v>
      </c>
      <c r="AH27" s="35">
        <f t="shared" si="8"/>
        <v>0</v>
      </c>
      <c r="AI27" s="35">
        <f t="shared" si="8"/>
        <v>225.69439999999997</v>
      </c>
      <c r="AJ27" s="35">
        <f t="shared" ref="AJ27:BO27" si="9">SUM(AJ28+AJ48+AJ88+AJ96+AJ97+AJ98)</f>
        <v>0</v>
      </c>
      <c r="AK27" s="35">
        <f t="shared" si="9"/>
        <v>0</v>
      </c>
      <c r="AL27" s="35">
        <f t="shared" si="9"/>
        <v>0.6</v>
      </c>
      <c r="AM27" s="35">
        <f t="shared" si="9"/>
        <v>0</v>
      </c>
      <c r="AN27" s="35">
        <f t="shared" si="9"/>
        <v>0</v>
      </c>
      <c r="AO27" s="35">
        <f t="shared" si="9"/>
        <v>0</v>
      </c>
      <c r="AP27" s="35">
        <f t="shared" si="9"/>
        <v>39.107808474576274</v>
      </c>
      <c r="AQ27" s="35">
        <f t="shared" si="9"/>
        <v>0</v>
      </c>
      <c r="AR27" s="35">
        <f t="shared" si="9"/>
        <v>0</v>
      </c>
      <c r="AS27" s="35">
        <f t="shared" si="9"/>
        <v>0</v>
      </c>
      <c r="AT27" s="35">
        <f t="shared" si="9"/>
        <v>0</v>
      </c>
      <c r="AU27" s="35">
        <f t="shared" si="9"/>
        <v>0</v>
      </c>
      <c r="AV27" s="35">
        <f t="shared" si="9"/>
        <v>0.25</v>
      </c>
      <c r="AW27" s="35">
        <f t="shared" si="9"/>
        <v>225.44189999999998</v>
      </c>
      <c r="AX27" s="35">
        <f t="shared" si="9"/>
        <v>126.03</v>
      </c>
      <c r="AY27" s="35">
        <f t="shared" si="9"/>
        <v>0</v>
      </c>
      <c r="AZ27" s="35">
        <f t="shared" si="9"/>
        <v>1.2</v>
      </c>
      <c r="BA27" s="35">
        <f t="shared" si="9"/>
        <v>0</v>
      </c>
      <c r="BB27" s="35">
        <f t="shared" si="9"/>
        <v>0</v>
      </c>
      <c r="BC27" s="35">
        <f t="shared" si="9"/>
        <v>0</v>
      </c>
      <c r="BD27" s="35">
        <f t="shared" si="9"/>
        <v>462.73558474576265</v>
      </c>
      <c r="BE27" s="35">
        <f t="shared" si="9"/>
        <v>1.03</v>
      </c>
      <c r="BF27" s="35">
        <f t="shared" si="9"/>
        <v>30</v>
      </c>
      <c r="BG27" s="35">
        <f t="shared" si="9"/>
        <v>0</v>
      </c>
      <c r="BH27" s="35">
        <f t="shared" si="9"/>
        <v>0</v>
      </c>
      <c r="BI27" s="35">
        <f t="shared" si="9"/>
        <v>0</v>
      </c>
      <c r="BJ27" s="35">
        <f t="shared" si="9"/>
        <v>0</v>
      </c>
      <c r="BK27" s="35">
        <f t="shared" si="9"/>
        <v>863.32449999999994</v>
      </c>
      <c r="BL27" s="35">
        <f t="shared" si="9"/>
        <v>126.03</v>
      </c>
      <c r="BM27" s="35">
        <f t="shared" si="9"/>
        <v>30</v>
      </c>
      <c r="BN27" s="35">
        <f t="shared" si="9"/>
        <v>1.7999999999999998</v>
      </c>
      <c r="BO27" s="35">
        <f t="shared" si="9"/>
        <v>0</v>
      </c>
      <c r="BP27" s="35">
        <f t="shared" ref="BP27:BW27" si="10">SUM(BP28+BP48+BP88+BP96+BP97+BP98)</f>
        <v>0</v>
      </c>
      <c r="BQ27" s="35">
        <f t="shared" si="10"/>
        <v>0</v>
      </c>
      <c r="BR27" s="35">
        <f t="shared" si="10"/>
        <v>520.14996322033892</v>
      </c>
      <c r="BS27" s="35">
        <f t="shared" si="10"/>
        <v>126.03</v>
      </c>
      <c r="BT27" s="35">
        <f t="shared" si="10"/>
        <v>30</v>
      </c>
      <c r="BU27" s="35">
        <f t="shared" si="10"/>
        <v>0</v>
      </c>
      <c r="BV27" s="35">
        <f t="shared" si="10"/>
        <v>0</v>
      </c>
      <c r="BW27" s="35">
        <f t="shared" si="10"/>
        <v>0</v>
      </c>
      <c r="BX27" s="39" t="s">
        <v>390</v>
      </c>
    </row>
    <row r="28" spans="1:76" ht="31.5" x14ac:dyDescent="0.25">
      <c r="A28" s="24" t="s">
        <v>348</v>
      </c>
      <c r="B28" s="22" t="s">
        <v>119</v>
      </c>
      <c r="C28" s="21" t="s">
        <v>113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v>0</v>
      </c>
      <c r="BD28" s="32">
        <v>0</v>
      </c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  <c r="BQ28" s="32">
        <v>0</v>
      </c>
      <c r="BR28" s="32">
        <v>0</v>
      </c>
      <c r="BS28" s="32">
        <v>0</v>
      </c>
      <c r="BT28" s="32">
        <v>0</v>
      </c>
      <c r="BU28" s="32">
        <v>0</v>
      </c>
      <c r="BV28" s="32">
        <v>0</v>
      </c>
      <c r="BW28" s="32">
        <v>0</v>
      </c>
      <c r="BX28" s="39" t="s">
        <v>390</v>
      </c>
    </row>
    <row r="29" spans="1:76" ht="47.25" hidden="1" x14ac:dyDescent="0.25">
      <c r="A29" s="24" t="s">
        <v>79</v>
      </c>
      <c r="B29" s="22" t="s">
        <v>120</v>
      </c>
      <c r="C29" s="21" t="s">
        <v>113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32">
        <v>0</v>
      </c>
      <c r="BK29" s="32">
        <v>0</v>
      </c>
      <c r="BL29" s="32">
        <v>0</v>
      </c>
      <c r="BM29" s="32">
        <v>0</v>
      </c>
      <c r="BN29" s="32">
        <v>0</v>
      </c>
      <c r="BO29" s="32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>
        <v>0</v>
      </c>
      <c r="BX29" s="39" t="s">
        <v>390</v>
      </c>
    </row>
    <row r="30" spans="1:76" ht="63" hidden="1" x14ac:dyDescent="0.25">
      <c r="A30" s="25" t="s">
        <v>86</v>
      </c>
      <c r="B30" s="22" t="s">
        <v>121</v>
      </c>
      <c r="C30" s="21" t="s">
        <v>113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</v>
      </c>
      <c r="BQ30" s="32">
        <v>0</v>
      </c>
      <c r="BR30" s="32">
        <v>0</v>
      </c>
      <c r="BS30" s="32">
        <v>0</v>
      </c>
      <c r="BT30" s="32">
        <v>0</v>
      </c>
      <c r="BU30" s="32">
        <v>0</v>
      </c>
      <c r="BV30" s="32">
        <v>0</v>
      </c>
      <c r="BW30" s="32">
        <v>0</v>
      </c>
      <c r="BX30" s="39" t="s">
        <v>390</v>
      </c>
    </row>
    <row r="31" spans="1:76" ht="63" hidden="1" x14ac:dyDescent="0.25">
      <c r="A31" s="25" t="s">
        <v>87</v>
      </c>
      <c r="B31" s="22" t="s">
        <v>122</v>
      </c>
      <c r="C31" s="21" t="s">
        <v>113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2">
        <v>0</v>
      </c>
      <c r="BO31" s="32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2">
        <v>0</v>
      </c>
      <c r="BW31" s="32">
        <v>0</v>
      </c>
      <c r="BX31" s="39" t="s">
        <v>390</v>
      </c>
    </row>
    <row r="32" spans="1:76" ht="63" hidden="1" x14ac:dyDescent="0.25">
      <c r="A32" s="7" t="s">
        <v>88</v>
      </c>
      <c r="B32" s="22" t="s">
        <v>123</v>
      </c>
      <c r="C32" s="21" t="s">
        <v>113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9" t="s">
        <v>390</v>
      </c>
    </row>
    <row r="33" spans="1:76" ht="47.25" hidden="1" x14ac:dyDescent="0.25">
      <c r="A33" s="26" t="s">
        <v>80</v>
      </c>
      <c r="B33" s="22" t="s">
        <v>124</v>
      </c>
      <c r="C33" s="21" t="s">
        <v>113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2">
        <v>0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2">
        <v>0</v>
      </c>
      <c r="BW33" s="32">
        <v>0</v>
      </c>
      <c r="BX33" s="39" t="s">
        <v>390</v>
      </c>
    </row>
    <row r="34" spans="1:76" ht="78.75" hidden="1" x14ac:dyDescent="0.25">
      <c r="A34" s="7" t="s">
        <v>89</v>
      </c>
      <c r="B34" s="22" t="s">
        <v>125</v>
      </c>
      <c r="C34" s="21" t="s">
        <v>113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2">
        <v>0</v>
      </c>
      <c r="BB34" s="32">
        <v>0</v>
      </c>
      <c r="BC34" s="32">
        <v>0</v>
      </c>
      <c r="BD34" s="32">
        <v>0</v>
      </c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32">
        <v>0</v>
      </c>
      <c r="BK34" s="32">
        <v>0</v>
      </c>
      <c r="BL34" s="32">
        <v>0</v>
      </c>
      <c r="BM34" s="32">
        <v>0</v>
      </c>
      <c r="BN34" s="32">
        <v>0</v>
      </c>
      <c r="BO34" s="32">
        <v>0</v>
      </c>
      <c r="BP34" s="32">
        <v>0</v>
      </c>
      <c r="BQ34" s="32">
        <v>0</v>
      </c>
      <c r="BR34" s="32">
        <v>0</v>
      </c>
      <c r="BS34" s="32">
        <v>0</v>
      </c>
      <c r="BT34" s="32">
        <v>0</v>
      </c>
      <c r="BU34" s="32">
        <v>0</v>
      </c>
      <c r="BV34" s="32">
        <v>0</v>
      </c>
      <c r="BW34" s="32">
        <v>0</v>
      </c>
      <c r="BX34" s="39" t="s">
        <v>390</v>
      </c>
    </row>
    <row r="35" spans="1:76" ht="47.25" hidden="1" x14ac:dyDescent="0.25">
      <c r="A35" s="7" t="s">
        <v>90</v>
      </c>
      <c r="B35" s="22" t="s">
        <v>126</v>
      </c>
      <c r="C35" s="21" t="s">
        <v>113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39" t="s">
        <v>390</v>
      </c>
    </row>
    <row r="36" spans="1:76" ht="47.25" hidden="1" x14ac:dyDescent="0.25">
      <c r="A36" s="26" t="s">
        <v>81</v>
      </c>
      <c r="B36" s="22" t="s">
        <v>127</v>
      </c>
      <c r="C36" s="21" t="s">
        <v>113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  <c r="BC36" s="32">
        <v>0</v>
      </c>
      <c r="BD36" s="32">
        <v>0</v>
      </c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32">
        <v>0</v>
      </c>
      <c r="BK36" s="32">
        <v>0</v>
      </c>
      <c r="BL36" s="32">
        <v>0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2">
        <v>0</v>
      </c>
      <c r="BS36" s="32">
        <v>0</v>
      </c>
      <c r="BT36" s="32">
        <v>0</v>
      </c>
      <c r="BU36" s="32">
        <v>0</v>
      </c>
      <c r="BV36" s="32">
        <v>0</v>
      </c>
      <c r="BW36" s="32">
        <v>0</v>
      </c>
      <c r="BX36" s="39" t="s">
        <v>390</v>
      </c>
    </row>
    <row r="37" spans="1:76" ht="31.5" hidden="1" x14ac:dyDescent="0.25">
      <c r="A37" s="7" t="s">
        <v>91</v>
      </c>
      <c r="B37" s="22" t="s">
        <v>128</v>
      </c>
      <c r="C37" s="21" t="s">
        <v>113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v>0</v>
      </c>
      <c r="BD37" s="32">
        <v>0</v>
      </c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v>0</v>
      </c>
      <c r="BN37" s="32">
        <v>0</v>
      </c>
      <c r="BO37" s="32">
        <v>0</v>
      </c>
      <c r="BP37" s="32">
        <v>0</v>
      </c>
      <c r="BQ37" s="32">
        <v>0</v>
      </c>
      <c r="BR37" s="32">
        <v>0</v>
      </c>
      <c r="BS37" s="32">
        <v>0</v>
      </c>
      <c r="BT37" s="32">
        <v>0</v>
      </c>
      <c r="BU37" s="32">
        <v>0</v>
      </c>
      <c r="BV37" s="32">
        <v>0</v>
      </c>
      <c r="BW37" s="32">
        <v>0</v>
      </c>
      <c r="BX37" s="39" t="s">
        <v>390</v>
      </c>
    </row>
    <row r="38" spans="1:76" ht="110.25" hidden="1" x14ac:dyDescent="0.25">
      <c r="A38" s="7" t="s">
        <v>129</v>
      </c>
      <c r="B38" s="22" t="s">
        <v>130</v>
      </c>
      <c r="C38" s="21" t="s">
        <v>113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39" t="s">
        <v>390</v>
      </c>
    </row>
    <row r="39" spans="1:76" ht="94.5" hidden="1" x14ac:dyDescent="0.25">
      <c r="A39" s="7" t="s">
        <v>131</v>
      </c>
      <c r="B39" s="22" t="s">
        <v>132</v>
      </c>
      <c r="C39" s="21" t="s">
        <v>113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v>0</v>
      </c>
      <c r="BX39" s="39" t="s">
        <v>390</v>
      </c>
    </row>
    <row r="40" spans="1:76" ht="94.5" hidden="1" x14ac:dyDescent="0.25">
      <c r="A40" s="7" t="s">
        <v>133</v>
      </c>
      <c r="B40" s="22" t="s">
        <v>134</v>
      </c>
      <c r="C40" s="21" t="s">
        <v>113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>
        <v>0</v>
      </c>
      <c r="BW40" s="32">
        <v>0</v>
      </c>
      <c r="BX40" s="39" t="s">
        <v>390</v>
      </c>
    </row>
    <row r="41" spans="1:76" ht="31.5" hidden="1" x14ac:dyDescent="0.25">
      <c r="A41" s="7" t="s">
        <v>92</v>
      </c>
      <c r="B41" s="22" t="s">
        <v>128</v>
      </c>
      <c r="C41" s="21" t="s">
        <v>113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9" t="s">
        <v>390</v>
      </c>
    </row>
    <row r="42" spans="1:76" ht="110.25" hidden="1" x14ac:dyDescent="0.25">
      <c r="A42" s="7" t="s">
        <v>135</v>
      </c>
      <c r="B42" s="22" t="s">
        <v>130</v>
      </c>
      <c r="C42" s="21" t="s">
        <v>113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9" t="s">
        <v>390</v>
      </c>
    </row>
    <row r="43" spans="1:76" ht="94.5" hidden="1" x14ac:dyDescent="0.25">
      <c r="A43" s="7" t="s">
        <v>136</v>
      </c>
      <c r="B43" s="22" t="s">
        <v>132</v>
      </c>
      <c r="C43" s="21" t="s">
        <v>113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v>0</v>
      </c>
      <c r="BD43" s="32">
        <v>0</v>
      </c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32">
        <v>0</v>
      </c>
      <c r="BK43" s="32">
        <v>0</v>
      </c>
      <c r="BL43" s="32">
        <v>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v>0</v>
      </c>
      <c r="BS43" s="32">
        <v>0</v>
      </c>
      <c r="BT43" s="32">
        <v>0</v>
      </c>
      <c r="BU43" s="32">
        <v>0</v>
      </c>
      <c r="BV43" s="32">
        <v>0</v>
      </c>
      <c r="BW43" s="32">
        <v>0</v>
      </c>
      <c r="BX43" s="39" t="s">
        <v>390</v>
      </c>
    </row>
    <row r="44" spans="1:76" ht="94.5" hidden="1" x14ac:dyDescent="0.25">
      <c r="A44" s="7" t="s">
        <v>137</v>
      </c>
      <c r="B44" s="22" t="s">
        <v>138</v>
      </c>
      <c r="C44" s="21" t="s">
        <v>113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39" t="s">
        <v>390</v>
      </c>
    </row>
    <row r="45" spans="1:76" ht="94.5" hidden="1" x14ac:dyDescent="0.25">
      <c r="A45" s="26" t="s">
        <v>82</v>
      </c>
      <c r="B45" s="22" t="s">
        <v>139</v>
      </c>
      <c r="C45" s="21" t="s">
        <v>113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</v>
      </c>
      <c r="BA45" s="32">
        <v>0</v>
      </c>
      <c r="BB45" s="32">
        <v>0</v>
      </c>
      <c r="BC45" s="32">
        <v>0</v>
      </c>
      <c r="BD45" s="32">
        <v>0</v>
      </c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32">
        <v>0</v>
      </c>
      <c r="BK45" s="32">
        <v>0</v>
      </c>
      <c r="BL45" s="32">
        <v>0</v>
      </c>
      <c r="BM45" s="32">
        <v>0</v>
      </c>
      <c r="BN45" s="32">
        <v>0</v>
      </c>
      <c r="BO45" s="32">
        <v>0</v>
      </c>
      <c r="BP45" s="32">
        <v>0</v>
      </c>
      <c r="BQ45" s="32">
        <v>0</v>
      </c>
      <c r="BR45" s="32">
        <v>0</v>
      </c>
      <c r="BS45" s="32">
        <v>0</v>
      </c>
      <c r="BT45" s="32">
        <v>0</v>
      </c>
      <c r="BU45" s="32">
        <v>0</v>
      </c>
      <c r="BV45" s="32">
        <v>0</v>
      </c>
      <c r="BW45" s="32">
        <v>0</v>
      </c>
      <c r="BX45" s="39" t="s">
        <v>390</v>
      </c>
    </row>
    <row r="46" spans="1:76" ht="78.75" hidden="1" x14ac:dyDescent="0.25">
      <c r="A46" s="7" t="s">
        <v>93</v>
      </c>
      <c r="B46" s="22" t="s">
        <v>140</v>
      </c>
      <c r="C46" s="21" t="s">
        <v>113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v>0</v>
      </c>
      <c r="BD46" s="32">
        <v>0</v>
      </c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32">
        <v>0</v>
      </c>
      <c r="BK46" s="32">
        <v>0</v>
      </c>
      <c r="BL46" s="32">
        <v>0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2">
        <v>0</v>
      </c>
      <c r="BS46" s="32">
        <v>0</v>
      </c>
      <c r="BT46" s="32">
        <v>0</v>
      </c>
      <c r="BU46" s="32">
        <v>0</v>
      </c>
      <c r="BV46" s="32">
        <v>0</v>
      </c>
      <c r="BW46" s="32">
        <v>0</v>
      </c>
      <c r="BX46" s="39" t="s">
        <v>390</v>
      </c>
    </row>
    <row r="47" spans="1:76" ht="78.75" hidden="1" x14ac:dyDescent="0.25">
      <c r="A47" s="7" t="s">
        <v>94</v>
      </c>
      <c r="B47" s="22" t="s">
        <v>141</v>
      </c>
      <c r="C47" s="21" t="s">
        <v>113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>
        <v>0</v>
      </c>
      <c r="BC47" s="32">
        <v>0</v>
      </c>
      <c r="BD47" s="32">
        <v>0</v>
      </c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32">
        <v>0</v>
      </c>
      <c r="BK47" s="32">
        <v>0</v>
      </c>
      <c r="BL47" s="32">
        <v>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2">
        <v>0</v>
      </c>
      <c r="BS47" s="32">
        <v>0</v>
      </c>
      <c r="BT47" s="32">
        <v>0</v>
      </c>
      <c r="BU47" s="32">
        <v>0</v>
      </c>
      <c r="BV47" s="32">
        <v>0</v>
      </c>
      <c r="BW47" s="32">
        <v>0</v>
      </c>
      <c r="BX47" s="39" t="s">
        <v>390</v>
      </c>
    </row>
    <row r="48" spans="1:76" ht="47.25" x14ac:dyDescent="0.25">
      <c r="A48" s="26" t="s">
        <v>78</v>
      </c>
      <c r="B48" s="22" t="s">
        <v>142</v>
      </c>
      <c r="C48" s="21" t="s">
        <v>113</v>
      </c>
      <c r="D48" s="32">
        <f t="shared" ref="D48:AI48" si="11">+D49+D66+D76+D77</f>
        <v>425.99908000000005</v>
      </c>
      <c r="E48" s="32">
        <f t="shared" si="11"/>
        <v>56.082966999999996</v>
      </c>
      <c r="F48" s="32">
        <f t="shared" si="11"/>
        <v>0</v>
      </c>
      <c r="G48" s="32">
        <f t="shared" si="11"/>
        <v>5.2118000000000002</v>
      </c>
      <c r="H48" s="32">
        <f t="shared" si="11"/>
        <v>0</v>
      </c>
      <c r="I48" s="32">
        <f t="shared" si="11"/>
        <v>0</v>
      </c>
      <c r="J48" s="32">
        <f t="shared" si="11"/>
        <v>0</v>
      </c>
      <c r="K48" s="32">
        <f t="shared" si="11"/>
        <v>0</v>
      </c>
      <c r="L48" s="32">
        <f t="shared" si="11"/>
        <v>0</v>
      </c>
      <c r="M48" s="32">
        <f t="shared" si="11"/>
        <v>0</v>
      </c>
      <c r="N48" s="32">
        <f t="shared" si="11"/>
        <v>0</v>
      </c>
      <c r="O48" s="32">
        <f t="shared" si="11"/>
        <v>0</v>
      </c>
      <c r="P48" s="32">
        <f t="shared" si="11"/>
        <v>0</v>
      </c>
      <c r="Q48" s="32">
        <f t="shared" si="11"/>
        <v>0</v>
      </c>
      <c r="R48" s="32">
        <f t="shared" si="11"/>
        <v>0</v>
      </c>
      <c r="S48" s="32">
        <f t="shared" si="11"/>
        <v>0</v>
      </c>
      <c r="T48" s="32">
        <f t="shared" si="11"/>
        <v>0</v>
      </c>
      <c r="U48" s="32">
        <f t="shared" si="11"/>
        <v>16.488140000000001</v>
      </c>
      <c r="V48" s="32">
        <f t="shared" si="11"/>
        <v>0</v>
      </c>
      <c r="W48" s="32">
        <f t="shared" si="11"/>
        <v>0</v>
      </c>
      <c r="X48" s="32">
        <f t="shared" si="11"/>
        <v>0</v>
      </c>
      <c r="Y48" s="32">
        <f t="shared" si="11"/>
        <v>0</v>
      </c>
      <c r="Z48" s="32">
        <f t="shared" si="11"/>
        <v>3</v>
      </c>
      <c r="AA48" s="32">
        <f t="shared" si="11"/>
        <v>0</v>
      </c>
      <c r="AB48" s="32">
        <f t="shared" si="11"/>
        <v>7.0365999999999991</v>
      </c>
      <c r="AC48" s="32">
        <f t="shared" si="11"/>
        <v>0</v>
      </c>
      <c r="AD48" s="32">
        <f t="shared" si="11"/>
        <v>0</v>
      </c>
      <c r="AE48" s="32">
        <f t="shared" si="11"/>
        <v>0</v>
      </c>
      <c r="AF48" s="32">
        <f t="shared" si="11"/>
        <v>0</v>
      </c>
      <c r="AG48" s="32">
        <f t="shared" si="11"/>
        <v>0</v>
      </c>
      <c r="AH48" s="32">
        <f t="shared" si="11"/>
        <v>0</v>
      </c>
      <c r="AI48" s="32">
        <f t="shared" si="11"/>
        <v>43.709299999999999</v>
      </c>
      <c r="AJ48" s="32">
        <f t="shared" ref="AJ48:BO48" si="12">+AJ49+AJ66+AJ76+AJ77</f>
        <v>0</v>
      </c>
      <c r="AK48" s="32">
        <f t="shared" si="12"/>
        <v>0</v>
      </c>
      <c r="AL48" s="32">
        <f t="shared" si="12"/>
        <v>0</v>
      </c>
      <c r="AM48" s="32">
        <f t="shared" si="12"/>
        <v>0</v>
      </c>
      <c r="AN48" s="32">
        <f t="shared" si="12"/>
        <v>0</v>
      </c>
      <c r="AO48" s="32">
        <f t="shared" si="12"/>
        <v>0</v>
      </c>
      <c r="AP48" s="32">
        <f t="shared" si="12"/>
        <v>21.238700000000001</v>
      </c>
      <c r="AQ48" s="32">
        <f t="shared" si="12"/>
        <v>0</v>
      </c>
      <c r="AR48" s="32">
        <f t="shared" si="12"/>
        <v>0</v>
      </c>
      <c r="AS48" s="32">
        <f t="shared" si="12"/>
        <v>0</v>
      </c>
      <c r="AT48" s="32">
        <f t="shared" si="12"/>
        <v>0</v>
      </c>
      <c r="AU48" s="32">
        <f t="shared" si="12"/>
        <v>0</v>
      </c>
      <c r="AV48" s="32">
        <f t="shared" si="12"/>
        <v>0</v>
      </c>
      <c r="AW48" s="32">
        <f>+AW49+AW66+AW76+AW77</f>
        <v>48.08</v>
      </c>
      <c r="AX48" s="32">
        <f t="shared" si="12"/>
        <v>1.03</v>
      </c>
      <c r="AY48" s="32">
        <f t="shared" si="12"/>
        <v>0</v>
      </c>
      <c r="AZ48" s="32">
        <f t="shared" si="12"/>
        <v>1.2</v>
      </c>
      <c r="BA48" s="32">
        <f t="shared" si="12"/>
        <v>0</v>
      </c>
      <c r="BB48" s="32">
        <f t="shared" si="12"/>
        <v>0</v>
      </c>
      <c r="BC48" s="32">
        <f t="shared" si="12"/>
        <v>0</v>
      </c>
      <c r="BD48" s="32">
        <f t="shared" si="12"/>
        <v>28.198</v>
      </c>
      <c r="BE48" s="32">
        <f t="shared" si="12"/>
        <v>1.03</v>
      </c>
      <c r="BF48" s="32">
        <f t="shared" si="12"/>
        <v>0</v>
      </c>
      <c r="BG48" s="32">
        <f t="shared" si="12"/>
        <v>0</v>
      </c>
      <c r="BH48" s="32">
        <f t="shared" si="12"/>
        <v>0</v>
      </c>
      <c r="BI48" s="32">
        <f t="shared" si="12"/>
        <v>0</v>
      </c>
      <c r="BJ48" s="32">
        <f t="shared" si="12"/>
        <v>0</v>
      </c>
      <c r="BK48" s="32">
        <f t="shared" si="12"/>
        <v>108.27744000000001</v>
      </c>
      <c r="BL48" s="32">
        <f t="shared" si="12"/>
        <v>1.03</v>
      </c>
      <c r="BM48" s="32">
        <f t="shared" si="12"/>
        <v>0</v>
      </c>
      <c r="BN48" s="32">
        <f t="shared" si="12"/>
        <v>1.2</v>
      </c>
      <c r="BO48" s="32">
        <f t="shared" si="12"/>
        <v>0</v>
      </c>
      <c r="BP48" s="32">
        <f t="shared" ref="BP48:BW48" si="13">+BP49+BP66+BP76+BP77</f>
        <v>0</v>
      </c>
      <c r="BQ48" s="32">
        <f t="shared" si="13"/>
        <v>0</v>
      </c>
      <c r="BR48" s="32">
        <f t="shared" si="13"/>
        <v>56.473300000000002</v>
      </c>
      <c r="BS48" s="32">
        <f t="shared" si="13"/>
        <v>1.03</v>
      </c>
      <c r="BT48" s="32">
        <f t="shared" si="13"/>
        <v>0</v>
      </c>
      <c r="BU48" s="32">
        <f t="shared" si="13"/>
        <v>0</v>
      </c>
      <c r="BV48" s="32">
        <f t="shared" si="13"/>
        <v>0</v>
      </c>
      <c r="BW48" s="32">
        <f t="shared" si="13"/>
        <v>0</v>
      </c>
      <c r="BX48" s="39" t="s">
        <v>390</v>
      </c>
    </row>
    <row r="49" spans="1:76" ht="78.75" x14ac:dyDescent="0.25">
      <c r="A49" s="7" t="s">
        <v>83</v>
      </c>
      <c r="B49" s="22" t="s">
        <v>143</v>
      </c>
      <c r="C49" s="21" t="s">
        <v>113</v>
      </c>
      <c r="D49" s="32">
        <f>+D50+D51</f>
        <v>108.21974</v>
      </c>
      <c r="E49" s="32">
        <f>+E50+E51</f>
        <v>35.261736999999997</v>
      </c>
      <c r="F49" s="32">
        <f>+F50+F51</f>
        <v>0</v>
      </c>
      <c r="G49" s="32">
        <f t="shared" ref="G49:S49" si="14">+G50+G51</f>
        <v>5.2118000000000002</v>
      </c>
      <c r="H49" s="32">
        <f t="shared" si="14"/>
        <v>0</v>
      </c>
      <c r="I49" s="32">
        <f t="shared" si="14"/>
        <v>0</v>
      </c>
      <c r="J49" s="32">
        <f t="shared" si="14"/>
        <v>0</v>
      </c>
      <c r="K49" s="32">
        <f t="shared" si="14"/>
        <v>0</v>
      </c>
      <c r="L49" s="32">
        <f t="shared" si="14"/>
        <v>0</v>
      </c>
      <c r="M49" s="32">
        <f t="shared" si="14"/>
        <v>0</v>
      </c>
      <c r="N49" s="32">
        <f t="shared" si="14"/>
        <v>0</v>
      </c>
      <c r="O49" s="32">
        <f t="shared" si="14"/>
        <v>0</v>
      </c>
      <c r="P49" s="32">
        <f t="shared" si="14"/>
        <v>0</v>
      </c>
      <c r="Q49" s="32">
        <f t="shared" si="14"/>
        <v>0</v>
      </c>
      <c r="R49" s="32">
        <f t="shared" si="14"/>
        <v>0</v>
      </c>
      <c r="S49" s="32">
        <f t="shared" si="14"/>
        <v>0</v>
      </c>
      <c r="T49" s="32">
        <f>+T50+T51</f>
        <v>0</v>
      </c>
      <c r="U49" s="32">
        <f t="shared" ref="U49:BW49" si="15">+U50+U51</f>
        <v>10.767939999999999</v>
      </c>
      <c r="V49" s="32">
        <f t="shared" si="15"/>
        <v>0</v>
      </c>
      <c r="W49" s="32">
        <f t="shared" si="15"/>
        <v>0</v>
      </c>
      <c r="X49" s="32">
        <f t="shared" si="15"/>
        <v>0</v>
      </c>
      <c r="Y49" s="32">
        <f t="shared" si="15"/>
        <v>0</v>
      </c>
      <c r="Z49" s="32">
        <f t="shared" si="15"/>
        <v>3</v>
      </c>
      <c r="AA49" s="32">
        <f t="shared" si="15"/>
        <v>0</v>
      </c>
      <c r="AB49" s="32">
        <f t="shared" si="15"/>
        <v>7.0365999999999991</v>
      </c>
      <c r="AC49" s="32">
        <f t="shared" si="15"/>
        <v>0</v>
      </c>
      <c r="AD49" s="32">
        <f t="shared" si="15"/>
        <v>0</v>
      </c>
      <c r="AE49" s="32">
        <f t="shared" si="15"/>
        <v>0</v>
      </c>
      <c r="AF49" s="32">
        <f t="shared" si="15"/>
        <v>0</v>
      </c>
      <c r="AG49" s="32">
        <f t="shared" si="15"/>
        <v>0</v>
      </c>
      <c r="AH49" s="32">
        <f t="shared" si="15"/>
        <v>0</v>
      </c>
      <c r="AI49" s="32">
        <f t="shared" si="15"/>
        <v>16.146999999999998</v>
      </c>
      <c r="AJ49" s="32">
        <f t="shared" si="15"/>
        <v>0</v>
      </c>
      <c r="AK49" s="32">
        <f t="shared" si="15"/>
        <v>0</v>
      </c>
      <c r="AL49" s="32">
        <f t="shared" si="15"/>
        <v>0</v>
      </c>
      <c r="AM49" s="32">
        <f t="shared" si="15"/>
        <v>0</v>
      </c>
      <c r="AN49" s="32">
        <f t="shared" si="15"/>
        <v>0</v>
      </c>
      <c r="AO49" s="32">
        <f t="shared" si="15"/>
        <v>0</v>
      </c>
      <c r="AP49" s="32">
        <f t="shared" si="15"/>
        <v>12.238700000000001</v>
      </c>
      <c r="AQ49" s="32">
        <f t="shared" si="15"/>
        <v>0</v>
      </c>
      <c r="AR49" s="32">
        <f t="shared" si="15"/>
        <v>0</v>
      </c>
      <c r="AS49" s="32">
        <f t="shared" si="15"/>
        <v>0</v>
      </c>
      <c r="AT49" s="32">
        <f t="shared" si="15"/>
        <v>0</v>
      </c>
      <c r="AU49" s="32">
        <f t="shared" si="15"/>
        <v>0</v>
      </c>
      <c r="AV49" s="32">
        <f t="shared" si="15"/>
        <v>0</v>
      </c>
      <c r="AW49" s="32">
        <f t="shared" si="15"/>
        <v>12.01</v>
      </c>
      <c r="AX49" s="32">
        <f t="shared" si="15"/>
        <v>1.03</v>
      </c>
      <c r="AY49" s="32">
        <f t="shared" si="15"/>
        <v>0</v>
      </c>
      <c r="AZ49" s="32">
        <f t="shared" si="15"/>
        <v>0</v>
      </c>
      <c r="BA49" s="32">
        <f t="shared" si="15"/>
        <v>0</v>
      </c>
      <c r="BB49" s="32">
        <f t="shared" si="15"/>
        <v>0</v>
      </c>
      <c r="BC49" s="32">
        <f t="shared" si="15"/>
        <v>0</v>
      </c>
      <c r="BD49" s="32">
        <f t="shared" si="15"/>
        <v>16.03</v>
      </c>
      <c r="BE49" s="32">
        <f t="shared" si="15"/>
        <v>1.03</v>
      </c>
      <c r="BF49" s="32">
        <f t="shared" si="15"/>
        <v>0</v>
      </c>
      <c r="BG49" s="32">
        <f t="shared" si="15"/>
        <v>0</v>
      </c>
      <c r="BH49" s="32">
        <f t="shared" si="15"/>
        <v>0</v>
      </c>
      <c r="BI49" s="32">
        <f t="shared" si="15"/>
        <v>0</v>
      </c>
      <c r="BJ49" s="32">
        <f t="shared" si="15"/>
        <v>0</v>
      </c>
      <c r="BK49" s="32">
        <f t="shared" si="15"/>
        <v>38.924939999999999</v>
      </c>
      <c r="BL49" s="32">
        <f t="shared" si="15"/>
        <v>1.03</v>
      </c>
      <c r="BM49" s="32">
        <f t="shared" si="15"/>
        <v>0</v>
      </c>
      <c r="BN49" s="32">
        <f t="shared" si="15"/>
        <v>0</v>
      </c>
      <c r="BO49" s="32">
        <f t="shared" si="15"/>
        <v>0</v>
      </c>
      <c r="BP49" s="32">
        <f t="shared" si="15"/>
        <v>0</v>
      </c>
      <c r="BQ49" s="32">
        <f t="shared" si="15"/>
        <v>0</v>
      </c>
      <c r="BR49" s="32">
        <f t="shared" si="15"/>
        <v>35.305299999999995</v>
      </c>
      <c r="BS49" s="32">
        <f t="shared" si="15"/>
        <v>1.03</v>
      </c>
      <c r="BT49" s="32">
        <f t="shared" si="15"/>
        <v>0</v>
      </c>
      <c r="BU49" s="32">
        <f t="shared" si="15"/>
        <v>0</v>
      </c>
      <c r="BV49" s="32">
        <f t="shared" si="15"/>
        <v>0</v>
      </c>
      <c r="BW49" s="32">
        <f t="shared" si="15"/>
        <v>0</v>
      </c>
      <c r="BX49" s="39" t="s">
        <v>390</v>
      </c>
    </row>
    <row r="50" spans="1:76" ht="31.5" x14ac:dyDescent="0.25">
      <c r="A50" s="7" t="s">
        <v>95</v>
      </c>
      <c r="B50" s="22" t="s">
        <v>144</v>
      </c>
      <c r="C50" s="21" t="s">
        <v>113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v>0</v>
      </c>
      <c r="BD50" s="32">
        <v>0</v>
      </c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32">
        <v>0</v>
      </c>
      <c r="BK50" s="32">
        <v>0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>
        <v>0</v>
      </c>
      <c r="BS50" s="32">
        <v>0</v>
      </c>
      <c r="BT50" s="32">
        <v>0</v>
      </c>
      <c r="BU50" s="32">
        <v>0</v>
      </c>
      <c r="BV50" s="32">
        <v>0</v>
      </c>
      <c r="BW50" s="32">
        <v>0</v>
      </c>
      <c r="BX50" s="39" t="s">
        <v>390</v>
      </c>
    </row>
    <row r="51" spans="1:76" ht="63" x14ac:dyDescent="0.25">
      <c r="A51" s="7" t="s">
        <v>96</v>
      </c>
      <c r="B51" s="22" t="s">
        <v>145</v>
      </c>
      <c r="C51" s="21" t="s">
        <v>113</v>
      </c>
      <c r="D51" s="32">
        <f t="shared" ref="D51:AI51" si="16">SUM(D52:D65)</f>
        <v>108.21974</v>
      </c>
      <c r="E51" s="32">
        <f t="shared" si="16"/>
        <v>35.261736999999997</v>
      </c>
      <c r="F51" s="32">
        <f t="shared" si="16"/>
        <v>0</v>
      </c>
      <c r="G51" s="32">
        <f t="shared" si="16"/>
        <v>5.2118000000000002</v>
      </c>
      <c r="H51" s="32">
        <f t="shared" si="16"/>
        <v>0</v>
      </c>
      <c r="I51" s="32">
        <f t="shared" si="16"/>
        <v>0</v>
      </c>
      <c r="J51" s="32">
        <f t="shared" si="16"/>
        <v>0</v>
      </c>
      <c r="K51" s="32">
        <f t="shared" si="16"/>
        <v>0</v>
      </c>
      <c r="L51" s="32">
        <f t="shared" si="16"/>
        <v>0</v>
      </c>
      <c r="M51" s="32">
        <f t="shared" si="16"/>
        <v>0</v>
      </c>
      <c r="N51" s="32">
        <f t="shared" si="16"/>
        <v>0</v>
      </c>
      <c r="O51" s="32">
        <f t="shared" si="16"/>
        <v>0</v>
      </c>
      <c r="P51" s="32">
        <f t="shared" si="16"/>
        <v>0</v>
      </c>
      <c r="Q51" s="32">
        <f t="shared" si="16"/>
        <v>0</v>
      </c>
      <c r="R51" s="32">
        <f t="shared" si="16"/>
        <v>0</v>
      </c>
      <c r="S51" s="32">
        <f t="shared" si="16"/>
        <v>0</v>
      </c>
      <c r="T51" s="32">
        <f t="shared" si="16"/>
        <v>0</v>
      </c>
      <c r="U51" s="32">
        <f t="shared" si="16"/>
        <v>10.767939999999999</v>
      </c>
      <c r="V51" s="32">
        <f t="shared" si="16"/>
        <v>0</v>
      </c>
      <c r="W51" s="32">
        <f t="shared" si="16"/>
        <v>0</v>
      </c>
      <c r="X51" s="32">
        <f t="shared" si="16"/>
        <v>0</v>
      </c>
      <c r="Y51" s="32">
        <f t="shared" si="16"/>
        <v>0</v>
      </c>
      <c r="Z51" s="32">
        <f t="shared" si="16"/>
        <v>3</v>
      </c>
      <c r="AA51" s="32">
        <f t="shared" si="16"/>
        <v>0</v>
      </c>
      <c r="AB51" s="32">
        <f t="shared" si="16"/>
        <v>7.0365999999999991</v>
      </c>
      <c r="AC51" s="32">
        <f t="shared" si="16"/>
        <v>0</v>
      </c>
      <c r="AD51" s="32">
        <f t="shared" si="16"/>
        <v>0</v>
      </c>
      <c r="AE51" s="32">
        <f t="shared" si="16"/>
        <v>0</v>
      </c>
      <c r="AF51" s="32">
        <f t="shared" si="16"/>
        <v>0</v>
      </c>
      <c r="AG51" s="32">
        <f t="shared" si="16"/>
        <v>0</v>
      </c>
      <c r="AH51" s="32">
        <f t="shared" si="16"/>
        <v>0</v>
      </c>
      <c r="AI51" s="32">
        <f t="shared" si="16"/>
        <v>16.146999999999998</v>
      </c>
      <c r="AJ51" s="32">
        <f t="shared" ref="AJ51:BO51" si="17">SUM(AJ52:AJ65)</f>
        <v>0</v>
      </c>
      <c r="AK51" s="32">
        <f t="shared" si="17"/>
        <v>0</v>
      </c>
      <c r="AL51" s="32">
        <f t="shared" si="17"/>
        <v>0</v>
      </c>
      <c r="AM51" s="32">
        <f t="shared" si="17"/>
        <v>0</v>
      </c>
      <c r="AN51" s="32">
        <f t="shared" si="17"/>
        <v>0</v>
      </c>
      <c r="AO51" s="32">
        <f t="shared" si="17"/>
        <v>0</v>
      </c>
      <c r="AP51" s="32">
        <f t="shared" si="17"/>
        <v>12.238700000000001</v>
      </c>
      <c r="AQ51" s="32">
        <f t="shared" si="17"/>
        <v>0</v>
      </c>
      <c r="AR51" s="32">
        <f t="shared" si="17"/>
        <v>0</v>
      </c>
      <c r="AS51" s="32">
        <f t="shared" si="17"/>
        <v>0</v>
      </c>
      <c r="AT51" s="32">
        <f t="shared" si="17"/>
        <v>0</v>
      </c>
      <c r="AU51" s="32">
        <f t="shared" si="17"/>
        <v>0</v>
      </c>
      <c r="AV51" s="32">
        <f t="shared" si="17"/>
        <v>0</v>
      </c>
      <c r="AW51" s="32">
        <f t="shared" si="17"/>
        <v>12.01</v>
      </c>
      <c r="AX51" s="32">
        <f t="shared" si="17"/>
        <v>1.03</v>
      </c>
      <c r="AY51" s="32">
        <f t="shared" si="17"/>
        <v>0</v>
      </c>
      <c r="AZ51" s="32">
        <f t="shared" si="17"/>
        <v>0</v>
      </c>
      <c r="BA51" s="32">
        <f t="shared" si="17"/>
        <v>0</v>
      </c>
      <c r="BB51" s="32">
        <f t="shared" si="17"/>
        <v>0</v>
      </c>
      <c r="BC51" s="32">
        <f t="shared" si="17"/>
        <v>0</v>
      </c>
      <c r="BD51" s="32">
        <f t="shared" si="17"/>
        <v>16.03</v>
      </c>
      <c r="BE51" s="32">
        <f t="shared" si="17"/>
        <v>1.03</v>
      </c>
      <c r="BF51" s="32">
        <f t="shared" si="17"/>
        <v>0</v>
      </c>
      <c r="BG51" s="32">
        <f t="shared" si="17"/>
        <v>0</v>
      </c>
      <c r="BH51" s="32">
        <f t="shared" si="17"/>
        <v>0</v>
      </c>
      <c r="BI51" s="32">
        <f t="shared" si="17"/>
        <v>0</v>
      </c>
      <c r="BJ51" s="32">
        <f t="shared" si="17"/>
        <v>0</v>
      </c>
      <c r="BK51" s="32">
        <f t="shared" si="17"/>
        <v>38.924939999999999</v>
      </c>
      <c r="BL51" s="32">
        <f t="shared" si="17"/>
        <v>1.03</v>
      </c>
      <c r="BM51" s="32">
        <f t="shared" si="17"/>
        <v>0</v>
      </c>
      <c r="BN51" s="32">
        <f t="shared" si="17"/>
        <v>0</v>
      </c>
      <c r="BO51" s="32">
        <f t="shared" si="17"/>
        <v>0</v>
      </c>
      <c r="BP51" s="32">
        <f t="shared" ref="BP51:BW51" si="18">SUM(BP52:BP65)</f>
        <v>0</v>
      </c>
      <c r="BQ51" s="32">
        <f t="shared" si="18"/>
        <v>0</v>
      </c>
      <c r="BR51" s="32">
        <f t="shared" si="18"/>
        <v>35.305299999999995</v>
      </c>
      <c r="BS51" s="32">
        <f t="shared" si="18"/>
        <v>1.03</v>
      </c>
      <c r="BT51" s="32">
        <f t="shared" si="18"/>
        <v>0</v>
      </c>
      <c r="BU51" s="32">
        <f t="shared" si="18"/>
        <v>0</v>
      </c>
      <c r="BV51" s="32">
        <f t="shared" si="18"/>
        <v>0</v>
      </c>
      <c r="BW51" s="32">
        <f t="shared" si="18"/>
        <v>0</v>
      </c>
      <c r="BX51" s="39" t="s">
        <v>390</v>
      </c>
    </row>
    <row r="52" spans="1:76" ht="78.75" x14ac:dyDescent="0.25">
      <c r="A52" s="7" t="s">
        <v>146</v>
      </c>
      <c r="B52" s="22" t="s">
        <v>356</v>
      </c>
      <c r="C52" s="21" t="s">
        <v>147</v>
      </c>
      <c r="D52" s="32">
        <v>10.983000000000001</v>
      </c>
      <c r="E52" s="32">
        <v>6.7709999999999999</v>
      </c>
      <c r="F52" s="32">
        <v>0</v>
      </c>
      <c r="G52" s="32">
        <v>5.2118000000000002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5.7710999999999997</v>
      </c>
      <c r="V52" s="32">
        <v>0</v>
      </c>
      <c r="W52" s="32">
        <v>0</v>
      </c>
      <c r="X52" s="32">
        <v>0</v>
      </c>
      <c r="Y52" s="32">
        <v>0</v>
      </c>
      <c r="Z52" s="32">
        <v>2</v>
      </c>
      <c r="AA52" s="32">
        <v>0</v>
      </c>
      <c r="AB52" s="32">
        <v>3.5419999999999998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3.24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  <c r="BK52" s="32">
        <f>+U52+AI52+AW52</f>
        <v>5.7710999999999997</v>
      </c>
      <c r="BL52" s="32">
        <v>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2">
        <f>+AB52+AP52+BD52</f>
        <v>6.782</v>
      </c>
      <c r="BS52" s="32">
        <v>0</v>
      </c>
      <c r="BT52" s="32">
        <v>0</v>
      </c>
      <c r="BU52" s="32">
        <v>0</v>
      </c>
      <c r="BV52" s="32">
        <v>0</v>
      </c>
      <c r="BW52" s="32">
        <v>0</v>
      </c>
      <c r="BX52" s="40" t="s">
        <v>399</v>
      </c>
    </row>
    <row r="53" spans="1:76" ht="78.75" x14ac:dyDescent="0.25">
      <c r="A53" s="7" t="s">
        <v>148</v>
      </c>
      <c r="B53" s="22" t="s">
        <v>357</v>
      </c>
      <c r="C53" s="21" t="s">
        <v>149</v>
      </c>
      <c r="D53" s="32">
        <v>5.7709999999999999</v>
      </c>
      <c r="E53" s="32">
        <v>6.4489999999999998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5.7709999999999999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2.79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3.66</v>
      </c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32">
        <v>0</v>
      </c>
      <c r="BK53" s="32">
        <f t="shared" ref="BK53:BK65" si="19">+U53+AI53+AW53</f>
        <v>5.7709999999999999</v>
      </c>
      <c r="BL53" s="32">
        <v>0</v>
      </c>
      <c r="BM53" s="32">
        <v>0</v>
      </c>
      <c r="BN53" s="32">
        <v>0</v>
      </c>
      <c r="BO53" s="32">
        <v>0</v>
      </c>
      <c r="BP53" s="32">
        <v>0</v>
      </c>
      <c r="BQ53" s="32">
        <v>0</v>
      </c>
      <c r="BR53" s="32">
        <f t="shared" ref="BR53:BR65" si="20">+AB53+AP53+BD53</f>
        <v>6.45</v>
      </c>
      <c r="BS53" s="32">
        <v>0</v>
      </c>
      <c r="BT53" s="32">
        <v>0</v>
      </c>
      <c r="BU53" s="32">
        <v>0</v>
      </c>
      <c r="BV53" s="32">
        <v>0</v>
      </c>
      <c r="BW53" s="32">
        <v>0</v>
      </c>
      <c r="BX53" s="40" t="s">
        <v>399</v>
      </c>
    </row>
    <row r="54" spans="1:76" ht="78.75" x14ac:dyDescent="0.25">
      <c r="A54" s="7" t="s">
        <v>150</v>
      </c>
      <c r="B54" s="22" t="s">
        <v>358</v>
      </c>
      <c r="C54" s="21" t="s">
        <v>151</v>
      </c>
      <c r="D54" s="32">
        <v>1.6779599999999999</v>
      </c>
      <c r="E54" s="32">
        <v>1.7118599999999999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1.68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1.72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32">
        <v>0</v>
      </c>
      <c r="BK54" s="32">
        <f t="shared" si="19"/>
        <v>1.68</v>
      </c>
      <c r="BL54" s="32">
        <v>0</v>
      </c>
      <c r="BM54" s="32">
        <v>0</v>
      </c>
      <c r="BN54" s="32">
        <v>0</v>
      </c>
      <c r="BO54" s="32">
        <v>0</v>
      </c>
      <c r="BP54" s="32">
        <v>0</v>
      </c>
      <c r="BQ54" s="32">
        <v>0</v>
      </c>
      <c r="BR54" s="32">
        <f t="shared" si="20"/>
        <v>1.72</v>
      </c>
      <c r="BS54" s="32">
        <v>0</v>
      </c>
      <c r="BT54" s="32">
        <v>0</v>
      </c>
      <c r="BU54" s="32">
        <v>0</v>
      </c>
      <c r="BV54" s="32">
        <v>0</v>
      </c>
      <c r="BW54" s="32">
        <v>0</v>
      </c>
      <c r="BX54" s="40" t="s">
        <v>400</v>
      </c>
    </row>
    <row r="55" spans="1:76" ht="78.75" x14ac:dyDescent="0.25">
      <c r="A55" s="7" t="s">
        <v>152</v>
      </c>
      <c r="B55" s="22" t="s">
        <v>359</v>
      </c>
      <c r="C55" s="21" t="s">
        <v>153</v>
      </c>
      <c r="D55" s="32">
        <v>0.98299999999999998</v>
      </c>
      <c r="E55" s="32">
        <v>0.40677000000000002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0.98299999999999998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0.40670000000000001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32">
        <v>0</v>
      </c>
      <c r="BK55" s="32">
        <f t="shared" si="19"/>
        <v>0.98299999999999998</v>
      </c>
      <c r="BL55" s="32">
        <v>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2">
        <f t="shared" si="20"/>
        <v>0.40670000000000001</v>
      </c>
      <c r="BS55" s="32">
        <v>0</v>
      </c>
      <c r="BT55" s="32">
        <v>0</v>
      </c>
      <c r="BU55" s="32">
        <v>0</v>
      </c>
      <c r="BV55" s="32">
        <v>0</v>
      </c>
      <c r="BW55" s="32">
        <v>0</v>
      </c>
      <c r="BX55" s="40" t="s">
        <v>400</v>
      </c>
    </row>
    <row r="56" spans="1:76" ht="63" x14ac:dyDescent="0.25">
      <c r="A56" s="7" t="s">
        <v>154</v>
      </c>
      <c r="B56" s="22" t="s">
        <v>360</v>
      </c>
      <c r="C56" s="21" t="s">
        <v>155</v>
      </c>
      <c r="D56" s="32">
        <v>1.9661</v>
      </c>
      <c r="E56" s="32">
        <v>2.8639999999999999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0.98</v>
      </c>
      <c r="V56" s="32">
        <v>0</v>
      </c>
      <c r="W56" s="32">
        <v>0</v>
      </c>
      <c r="X56" s="32">
        <v>0</v>
      </c>
      <c r="Y56" s="32">
        <v>0</v>
      </c>
      <c r="Z56" s="32">
        <v>1</v>
      </c>
      <c r="AA56" s="32">
        <v>0</v>
      </c>
      <c r="AB56" s="32">
        <v>0.497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0.98299999999999998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0.40699999999999997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  <c r="BD56" s="32">
        <v>1.96</v>
      </c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32">
        <v>0</v>
      </c>
      <c r="BK56" s="32">
        <f t="shared" si="19"/>
        <v>1.9630000000000001</v>
      </c>
      <c r="BL56" s="32">
        <v>0</v>
      </c>
      <c r="BM56" s="32">
        <v>0</v>
      </c>
      <c r="BN56" s="32">
        <v>0</v>
      </c>
      <c r="BO56" s="32">
        <v>0</v>
      </c>
      <c r="BP56" s="32">
        <v>0</v>
      </c>
      <c r="BQ56" s="32">
        <v>0</v>
      </c>
      <c r="BR56" s="32">
        <f t="shared" si="20"/>
        <v>2.8639999999999999</v>
      </c>
      <c r="BS56" s="32">
        <v>0</v>
      </c>
      <c r="BT56" s="32">
        <v>0</v>
      </c>
      <c r="BU56" s="32">
        <v>0</v>
      </c>
      <c r="BV56" s="32">
        <v>0</v>
      </c>
      <c r="BW56" s="32">
        <v>0</v>
      </c>
      <c r="BX56" s="40" t="s">
        <v>399</v>
      </c>
    </row>
    <row r="57" spans="1:76" ht="94.5" x14ac:dyDescent="0.25">
      <c r="A57" s="7" t="s">
        <v>156</v>
      </c>
      <c r="B57" s="22" t="s">
        <v>361</v>
      </c>
      <c r="C57" s="21" t="s">
        <v>157</v>
      </c>
      <c r="D57" s="32">
        <v>3.05084</v>
      </c>
      <c r="E57" s="32">
        <v>6.7118000000000002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3.05</v>
      </c>
      <c r="AJ57" s="32">
        <v>0</v>
      </c>
      <c r="AK57" s="32">
        <v>0</v>
      </c>
      <c r="AL57" s="32">
        <v>0</v>
      </c>
      <c r="AM57" s="32">
        <v>0</v>
      </c>
      <c r="AN57" s="32">
        <v>0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  <c r="BC57" s="32">
        <v>0</v>
      </c>
      <c r="BD57" s="32">
        <v>6.71</v>
      </c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32">
        <v>0</v>
      </c>
      <c r="BK57" s="32">
        <f t="shared" si="19"/>
        <v>3.05</v>
      </c>
      <c r="BL57" s="32">
        <v>0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32">
        <f t="shared" si="20"/>
        <v>6.71</v>
      </c>
      <c r="BS57" s="32">
        <v>0</v>
      </c>
      <c r="BT57" s="32">
        <v>0</v>
      </c>
      <c r="BU57" s="32">
        <v>0</v>
      </c>
      <c r="BV57" s="32">
        <v>0</v>
      </c>
      <c r="BW57" s="32">
        <v>0</v>
      </c>
      <c r="BX57" s="40" t="s">
        <v>401</v>
      </c>
    </row>
    <row r="58" spans="1:76" ht="63" x14ac:dyDescent="0.25">
      <c r="A58" s="7" t="s">
        <v>158</v>
      </c>
      <c r="B58" s="22" t="s">
        <v>362</v>
      </c>
      <c r="C58" s="21" t="s">
        <v>159</v>
      </c>
      <c r="D58" s="32">
        <v>5.9320000000000004</v>
      </c>
      <c r="E58" s="32">
        <f t="shared" ref="E58" si="21">+AB58+AP58+BD58</f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5.93</v>
      </c>
      <c r="AX58" s="32">
        <v>0</v>
      </c>
      <c r="AY58" s="32">
        <v>0</v>
      </c>
      <c r="AZ58" s="32">
        <v>0</v>
      </c>
      <c r="BA58" s="32">
        <v>0</v>
      </c>
      <c r="BB58" s="32">
        <v>0</v>
      </c>
      <c r="BC58" s="32">
        <v>0</v>
      </c>
      <c r="BD58" s="32">
        <v>0</v>
      </c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32">
        <v>0</v>
      </c>
      <c r="BK58" s="32">
        <f t="shared" si="19"/>
        <v>5.93</v>
      </c>
      <c r="BL58" s="32">
        <v>0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32">
        <f t="shared" si="20"/>
        <v>0</v>
      </c>
      <c r="BS58" s="32">
        <v>0</v>
      </c>
      <c r="BT58" s="32">
        <v>0</v>
      </c>
      <c r="BU58" s="32">
        <v>0</v>
      </c>
      <c r="BV58" s="32">
        <v>0</v>
      </c>
      <c r="BW58" s="32">
        <v>0</v>
      </c>
      <c r="BX58" s="40" t="s">
        <v>402</v>
      </c>
    </row>
    <row r="59" spans="1:76" ht="204.75" x14ac:dyDescent="0.25">
      <c r="A59" s="7" t="s">
        <v>160</v>
      </c>
      <c r="B59" s="22" t="s">
        <v>363</v>
      </c>
      <c r="C59" s="21" t="s">
        <v>161</v>
      </c>
      <c r="D59" s="32">
        <v>3.1016900000000001</v>
      </c>
      <c r="E59" s="32">
        <v>2.8643999999999998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0.50839999999999996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1.379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1.4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1.1399999999999999</v>
      </c>
      <c r="AQ59" s="32">
        <v>0</v>
      </c>
      <c r="AR59" s="32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1.2</v>
      </c>
      <c r="AX59" s="32">
        <v>0</v>
      </c>
      <c r="AY59" s="32">
        <v>0</v>
      </c>
      <c r="AZ59" s="32">
        <v>0</v>
      </c>
      <c r="BA59" s="32">
        <v>0</v>
      </c>
      <c r="BB59" s="32">
        <v>0</v>
      </c>
      <c r="BC59" s="32">
        <v>0</v>
      </c>
      <c r="BD59" s="32">
        <v>0.36</v>
      </c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32">
        <v>0</v>
      </c>
      <c r="BK59" s="32">
        <f t="shared" si="19"/>
        <v>3.1083999999999996</v>
      </c>
      <c r="BL59" s="32">
        <v>0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32">
        <f t="shared" si="20"/>
        <v>2.879</v>
      </c>
      <c r="BS59" s="32">
        <v>0</v>
      </c>
      <c r="BT59" s="32">
        <v>0</v>
      </c>
      <c r="BU59" s="32">
        <v>0</v>
      </c>
      <c r="BV59" s="32">
        <v>0</v>
      </c>
      <c r="BW59" s="32">
        <v>0</v>
      </c>
      <c r="BX59" s="40" t="s">
        <v>401</v>
      </c>
    </row>
    <row r="60" spans="1:76" ht="220.5" x14ac:dyDescent="0.25">
      <c r="A60" s="7" t="s">
        <v>162</v>
      </c>
      <c r="B60" s="22" t="s">
        <v>364</v>
      </c>
      <c r="C60" s="21" t="s">
        <v>163</v>
      </c>
      <c r="D60" s="32">
        <v>25.661000000000001</v>
      </c>
      <c r="E60" s="32">
        <v>1.6186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1.05084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1.05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1.615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0.79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f t="shared" si="19"/>
        <v>2.8908399999999999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f t="shared" si="20"/>
        <v>1.615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40" t="s">
        <v>401</v>
      </c>
    </row>
    <row r="61" spans="1:76" ht="236.25" x14ac:dyDescent="0.25">
      <c r="A61" s="7" t="s">
        <v>164</v>
      </c>
      <c r="B61" s="22" t="s">
        <v>365</v>
      </c>
      <c r="C61" s="21" t="s">
        <v>165</v>
      </c>
      <c r="D61" s="32">
        <v>6.1440000000000001</v>
      </c>
      <c r="E61" s="32">
        <v>2.5253999999999999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2.4575999999999998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1.6186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1.23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0.92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1.23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32">
        <v>0</v>
      </c>
      <c r="BK61" s="32">
        <f t="shared" si="19"/>
        <v>4.9176000000000002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2">
        <f t="shared" si="20"/>
        <v>2.5386000000000002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40" t="s">
        <v>403</v>
      </c>
    </row>
    <row r="62" spans="1:76" ht="78.75" x14ac:dyDescent="0.25">
      <c r="A62" s="7" t="s">
        <v>166</v>
      </c>
      <c r="B62" s="22" t="s">
        <v>366</v>
      </c>
      <c r="C62" s="21" t="s">
        <v>167</v>
      </c>
      <c r="D62" s="32">
        <v>2.4491499999999999</v>
      </c>
      <c r="E62" s="32">
        <v>0.17796000000000001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0.16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0.18</v>
      </c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32">
        <v>0</v>
      </c>
      <c r="BK62" s="32">
        <f t="shared" si="19"/>
        <v>0.16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f t="shared" si="20"/>
        <v>0.18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40" t="s">
        <v>401</v>
      </c>
    </row>
    <row r="63" spans="1:76" ht="78.75" x14ac:dyDescent="0.25">
      <c r="A63" s="7" t="s">
        <v>168</v>
      </c>
      <c r="B63" s="22" t="s">
        <v>398</v>
      </c>
      <c r="C63" s="21" t="s">
        <v>169</v>
      </c>
      <c r="D63" s="32">
        <v>18</v>
      </c>
      <c r="E63" s="32">
        <v>1.0508470000000001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1.2</v>
      </c>
      <c r="AX63" s="32">
        <v>0.4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1.05</v>
      </c>
      <c r="BE63" s="32">
        <v>0.4</v>
      </c>
      <c r="BF63" s="32">
        <v>0</v>
      </c>
      <c r="BG63" s="32">
        <v>0</v>
      </c>
      <c r="BH63" s="32">
        <v>0</v>
      </c>
      <c r="BI63" s="32">
        <v>0</v>
      </c>
      <c r="BJ63" s="32">
        <v>0</v>
      </c>
      <c r="BK63" s="32">
        <f t="shared" si="19"/>
        <v>1.2</v>
      </c>
      <c r="BL63" s="32">
        <f>+AX63</f>
        <v>0.4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f t="shared" si="20"/>
        <v>1.05</v>
      </c>
      <c r="BS63" s="32">
        <f>+BE63</f>
        <v>0.4</v>
      </c>
      <c r="BT63" s="32">
        <v>0</v>
      </c>
      <c r="BU63" s="32">
        <v>0</v>
      </c>
      <c r="BV63" s="32">
        <v>0</v>
      </c>
      <c r="BW63" s="32">
        <v>0</v>
      </c>
      <c r="BX63" s="40" t="s">
        <v>401</v>
      </c>
    </row>
    <row r="64" spans="1:76" ht="78.75" x14ac:dyDescent="0.25">
      <c r="A64" s="7" t="s">
        <v>170</v>
      </c>
      <c r="B64" s="22" t="s">
        <v>397</v>
      </c>
      <c r="C64" s="21" t="s">
        <v>171</v>
      </c>
      <c r="D64" s="32">
        <v>22.5</v>
      </c>
      <c r="E64" s="32">
        <v>1.3559000000000001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1.5</v>
      </c>
      <c r="AX64" s="32">
        <v>0.63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1.36</v>
      </c>
      <c r="BE64" s="32">
        <v>0.63</v>
      </c>
      <c r="BF64" s="32">
        <v>0</v>
      </c>
      <c r="BG64" s="32">
        <v>0</v>
      </c>
      <c r="BH64" s="32">
        <v>0</v>
      </c>
      <c r="BI64" s="32">
        <v>0</v>
      </c>
      <c r="BJ64" s="32">
        <v>0</v>
      </c>
      <c r="BK64" s="32">
        <f t="shared" si="19"/>
        <v>1.5</v>
      </c>
      <c r="BL64" s="32">
        <f>+AX64</f>
        <v>0.63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32">
        <f t="shared" si="20"/>
        <v>1.36</v>
      </c>
      <c r="BS64" s="32">
        <f>+BE64</f>
        <v>0.63</v>
      </c>
      <c r="BT64" s="32">
        <v>0</v>
      </c>
      <c r="BU64" s="32">
        <v>0</v>
      </c>
      <c r="BV64" s="32">
        <v>0</v>
      </c>
      <c r="BW64" s="32">
        <v>0</v>
      </c>
      <c r="BX64" s="40" t="s">
        <v>401</v>
      </c>
    </row>
    <row r="65" spans="1:76" ht="29.25" customHeight="1" x14ac:dyDescent="0.25">
      <c r="A65" s="7" t="s">
        <v>260</v>
      </c>
      <c r="B65" s="22" t="s">
        <v>367</v>
      </c>
      <c r="C65" s="21" t="s">
        <v>172</v>
      </c>
      <c r="D65" s="32">
        <v>0</v>
      </c>
      <c r="E65" s="32">
        <v>0.75419999999999998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v>0</v>
      </c>
      <c r="BD65" s="32">
        <v>0.75</v>
      </c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32">
        <v>0</v>
      </c>
      <c r="BK65" s="32">
        <f t="shared" si="19"/>
        <v>0</v>
      </c>
      <c r="BL65" s="32">
        <v>0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32">
        <f t="shared" si="20"/>
        <v>0.75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40" t="s">
        <v>399</v>
      </c>
    </row>
    <row r="66" spans="1:76" ht="47.25" x14ac:dyDescent="0.25">
      <c r="A66" s="26" t="s">
        <v>84</v>
      </c>
      <c r="B66" s="22" t="s">
        <v>173</v>
      </c>
      <c r="C66" s="21" t="s">
        <v>113</v>
      </c>
      <c r="D66" s="32">
        <f>+D67+D75</f>
        <v>180.77949000000001</v>
      </c>
      <c r="E66" s="32">
        <f>+E67+E75</f>
        <v>13.863679999999999</v>
      </c>
      <c r="F66" s="32">
        <f>+F67+F75</f>
        <v>0</v>
      </c>
      <c r="G66" s="32">
        <f t="shared" ref="G66:S66" si="22">+G67+G75</f>
        <v>0</v>
      </c>
      <c r="H66" s="32">
        <f t="shared" si="22"/>
        <v>0</v>
      </c>
      <c r="I66" s="32">
        <f t="shared" si="22"/>
        <v>0</v>
      </c>
      <c r="J66" s="32">
        <f t="shared" si="22"/>
        <v>0</v>
      </c>
      <c r="K66" s="32">
        <f t="shared" si="22"/>
        <v>0</v>
      </c>
      <c r="L66" s="32">
        <f t="shared" si="22"/>
        <v>0</v>
      </c>
      <c r="M66" s="32">
        <f t="shared" si="22"/>
        <v>0</v>
      </c>
      <c r="N66" s="32">
        <f t="shared" si="22"/>
        <v>0</v>
      </c>
      <c r="O66" s="32">
        <f t="shared" si="22"/>
        <v>0</v>
      </c>
      <c r="P66" s="32">
        <f t="shared" si="22"/>
        <v>0</v>
      </c>
      <c r="Q66" s="32">
        <f t="shared" si="22"/>
        <v>0</v>
      </c>
      <c r="R66" s="32">
        <f t="shared" si="22"/>
        <v>0</v>
      </c>
      <c r="S66" s="32">
        <f t="shared" si="22"/>
        <v>0</v>
      </c>
      <c r="T66" s="32">
        <f>+T67+T75</f>
        <v>0</v>
      </c>
      <c r="U66" s="32">
        <f t="shared" ref="U66:BW66" si="23">+U67+U75</f>
        <v>5.7202000000000002</v>
      </c>
      <c r="V66" s="32">
        <f t="shared" si="23"/>
        <v>0</v>
      </c>
      <c r="W66" s="32">
        <f t="shared" si="23"/>
        <v>0</v>
      </c>
      <c r="X66" s="32">
        <f t="shared" si="23"/>
        <v>0</v>
      </c>
      <c r="Y66" s="32">
        <f t="shared" si="23"/>
        <v>0</v>
      </c>
      <c r="Z66" s="32">
        <f t="shared" si="23"/>
        <v>0</v>
      </c>
      <c r="AA66" s="32">
        <f t="shared" si="23"/>
        <v>0</v>
      </c>
      <c r="AB66" s="32">
        <f t="shared" si="23"/>
        <v>0</v>
      </c>
      <c r="AC66" s="32">
        <f t="shared" si="23"/>
        <v>0</v>
      </c>
      <c r="AD66" s="32">
        <f t="shared" si="23"/>
        <v>0</v>
      </c>
      <c r="AE66" s="32">
        <f t="shared" si="23"/>
        <v>0</v>
      </c>
      <c r="AF66" s="32">
        <f t="shared" si="23"/>
        <v>0</v>
      </c>
      <c r="AG66" s="32">
        <f t="shared" si="23"/>
        <v>0</v>
      </c>
      <c r="AH66" s="32">
        <f t="shared" si="23"/>
        <v>0</v>
      </c>
      <c r="AI66" s="32">
        <f t="shared" si="23"/>
        <v>16.87</v>
      </c>
      <c r="AJ66" s="32">
        <f t="shared" si="23"/>
        <v>0</v>
      </c>
      <c r="AK66" s="32">
        <f t="shared" si="23"/>
        <v>0</v>
      </c>
      <c r="AL66" s="32">
        <f t="shared" si="23"/>
        <v>0</v>
      </c>
      <c r="AM66" s="32">
        <f t="shared" si="23"/>
        <v>0</v>
      </c>
      <c r="AN66" s="32">
        <f t="shared" si="23"/>
        <v>0</v>
      </c>
      <c r="AO66" s="32">
        <f t="shared" si="23"/>
        <v>0</v>
      </c>
      <c r="AP66" s="32">
        <f t="shared" si="23"/>
        <v>4.6500000000000004</v>
      </c>
      <c r="AQ66" s="32">
        <f t="shared" si="23"/>
        <v>0</v>
      </c>
      <c r="AR66" s="32">
        <f t="shared" si="23"/>
        <v>0</v>
      </c>
      <c r="AS66" s="32">
        <f t="shared" si="23"/>
        <v>0</v>
      </c>
      <c r="AT66" s="32">
        <f t="shared" si="23"/>
        <v>0</v>
      </c>
      <c r="AU66" s="32">
        <f t="shared" si="23"/>
        <v>0</v>
      </c>
      <c r="AV66" s="32">
        <f t="shared" si="23"/>
        <v>0</v>
      </c>
      <c r="AW66" s="32">
        <f t="shared" si="23"/>
        <v>23.09</v>
      </c>
      <c r="AX66" s="32">
        <f t="shared" si="23"/>
        <v>0</v>
      </c>
      <c r="AY66" s="32">
        <f t="shared" si="23"/>
        <v>0</v>
      </c>
      <c r="AZ66" s="32">
        <f t="shared" si="23"/>
        <v>1.2</v>
      </c>
      <c r="BA66" s="32">
        <f t="shared" si="23"/>
        <v>0</v>
      </c>
      <c r="BB66" s="32">
        <f t="shared" si="23"/>
        <v>0</v>
      </c>
      <c r="BC66" s="32">
        <f t="shared" si="23"/>
        <v>0</v>
      </c>
      <c r="BD66" s="32">
        <f t="shared" si="23"/>
        <v>9.5400000000000009</v>
      </c>
      <c r="BE66" s="32">
        <f t="shared" si="23"/>
        <v>0</v>
      </c>
      <c r="BF66" s="32">
        <f t="shared" si="23"/>
        <v>0</v>
      </c>
      <c r="BG66" s="32">
        <f t="shared" si="23"/>
        <v>0</v>
      </c>
      <c r="BH66" s="32">
        <f t="shared" si="23"/>
        <v>0</v>
      </c>
      <c r="BI66" s="32">
        <f t="shared" si="23"/>
        <v>0</v>
      </c>
      <c r="BJ66" s="32">
        <f t="shared" si="23"/>
        <v>0</v>
      </c>
      <c r="BK66" s="32">
        <f t="shared" si="23"/>
        <v>45.680199999999999</v>
      </c>
      <c r="BL66" s="32">
        <f t="shared" si="23"/>
        <v>0</v>
      </c>
      <c r="BM66" s="32">
        <f t="shared" si="23"/>
        <v>0</v>
      </c>
      <c r="BN66" s="32">
        <f t="shared" si="23"/>
        <v>1.2</v>
      </c>
      <c r="BO66" s="32">
        <f t="shared" si="23"/>
        <v>0</v>
      </c>
      <c r="BP66" s="32">
        <f t="shared" si="23"/>
        <v>0</v>
      </c>
      <c r="BQ66" s="32">
        <f t="shared" si="23"/>
        <v>0</v>
      </c>
      <c r="BR66" s="32">
        <f t="shared" si="23"/>
        <v>14.190000000000001</v>
      </c>
      <c r="BS66" s="32">
        <f t="shared" si="23"/>
        <v>0</v>
      </c>
      <c r="BT66" s="32">
        <f t="shared" si="23"/>
        <v>0</v>
      </c>
      <c r="BU66" s="32">
        <f t="shared" si="23"/>
        <v>0</v>
      </c>
      <c r="BV66" s="32">
        <f t="shared" si="23"/>
        <v>0</v>
      </c>
      <c r="BW66" s="32">
        <f t="shared" si="23"/>
        <v>0</v>
      </c>
      <c r="BX66" s="39" t="s">
        <v>390</v>
      </c>
    </row>
    <row r="67" spans="1:76" ht="31.5" x14ac:dyDescent="0.25">
      <c r="A67" s="7" t="s">
        <v>97</v>
      </c>
      <c r="B67" s="22" t="s">
        <v>174</v>
      </c>
      <c r="C67" s="21" t="s">
        <v>113</v>
      </c>
      <c r="D67" s="32">
        <f>SUM(D68:D74)</f>
        <v>180.77949000000001</v>
      </c>
      <c r="E67" s="32">
        <f>SUM(E68:E74)</f>
        <v>13.863679999999999</v>
      </c>
      <c r="F67" s="32">
        <f>SUM(F68:F74)</f>
        <v>0</v>
      </c>
      <c r="G67" s="32">
        <f t="shared" ref="G67:S67" si="24">SUM(G68:G74)</f>
        <v>0</v>
      </c>
      <c r="H67" s="32">
        <f t="shared" si="24"/>
        <v>0</v>
      </c>
      <c r="I67" s="32">
        <f t="shared" si="24"/>
        <v>0</v>
      </c>
      <c r="J67" s="32">
        <f t="shared" si="24"/>
        <v>0</v>
      </c>
      <c r="K67" s="32">
        <f t="shared" si="24"/>
        <v>0</v>
      </c>
      <c r="L67" s="32">
        <f t="shared" si="24"/>
        <v>0</v>
      </c>
      <c r="M67" s="32">
        <f t="shared" si="24"/>
        <v>0</v>
      </c>
      <c r="N67" s="32">
        <f t="shared" si="24"/>
        <v>0</v>
      </c>
      <c r="O67" s="32">
        <f t="shared" si="24"/>
        <v>0</v>
      </c>
      <c r="P67" s="32">
        <f t="shared" si="24"/>
        <v>0</v>
      </c>
      <c r="Q67" s="32">
        <f t="shared" si="24"/>
        <v>0</v>
      </c>
      <c r="R67" s="32">
        <f t="shared" si="24"/>
        <v>0</v>
      </c>
      <c r="S67" s="32">
        <f t="shared" si="24"/>
        <v>0</v>
      </c>
      <c r="T67" s="32">
        <f>SUM(T68:T74)</f>
        <v>0</v>
      </c>
      <c r="U67" s="32">
        <f t="shared" ref="U67:BW67" si="25">SUM(U68:U74)</f>
        <v>5.7202000000000002</v>
      </c>
      <c r="V67" s="32">
        <f t="shared" si="25"/>
        <v>0</v>
      </c>
      <c r="W67" s="32">
        <f t="shared" si="25"/>
        <v>0</v>
      </c>
      <c r="X67" s="32">
        <f t="shared" si="25"/>
        <v>0</v>
      </c>
      <c r="Y67" s="32">
        <f t="shared" si="25"/>
        <v>0</v>
      </c>
      <c r="Z67" s="32">
        <f t="shared" si="25"/>
        <v>0</v>
      </c>
      <c r="AA67" s="32">
        <f t="shared" si="25"/>
        <v>0</v>
      </c>
      <c r="AB67" s="32">
        <f t="shared" si="25"/>
        <v>0</v>
      </c>
      <c r="AC67" s="32">
        <f t="shared" si="25"/>
        <v>0</v>
      </c>
      <c r="AD67" s="32">
        <f t="shared" si="25"/>
        <v>0</v>
      </c>
      <c r="AE67" s="32">
        <f t="shared" si="25"/>
        <v>0</v>
      </c>
      <c r="AF67" s="32">
        <f t="shared" si="25"/>
        <v>0</v>
      </c>
      <c r="AG67" s="32">
        <f t="shared" si="25"/>
        <v>0</v>
      </c>
      <c r="AH67" s="32">
        <f t="shared" si="25"/>
        <v>0</v>
      </c>
      <c r="AI67" s="32">
        <f t="shared" si="25"/>
        <v>16.87</v>
      </c>
      <c r="AJ67" s="32">
        <f t="shared" si="25"/>
        <v>0</v>
      </c>
      <c r="AK67" s="32">
        <f t="shared" si="25"/>
        <v>0</v>
      </c>
      <c r="AL67" s="32">
        <f t="shared" si="25"/>
        <v>0</v>
      </c>
      <c r="AM67" s="32">
        <f t="shared" si="25"/>
        <v>0</v>
      </c>
      <c r="AN67" s="32">
        <f t="shared" si="25"/>
        <v>0</v>
      </c>
      <c r="AO67" s="32">
        <f t="shared" si="25"/>
        <v>0</v>
      </c>
      <c r="AP67" s="32">
        <f t="shared" si="25"/>
        <v>4.6500000000000004</v>
      </c>
      <c r="AQ67" s="32">
        <f t="shared" si="25"/>
        <v>0</v>
      </c>
      <c r="AR67" s="32">
        <f t="shared" si="25"/>
        <v>0</v>
      </c>
      <c r="AS67" s="32">
        <f t="shared" si="25"/>
        <v>0</v>
      </c>
      <c r="AT67" s="32">
        <f t="shared" si="25"/>
        <v>0</v>
      </c>
      <c r="AU67" s="32">
        <f t="shared" si="25"/>
        <v>0</v>
      </c>
      <c r="AV67" s="32">
        <f t="shared" si="25"/>
        <v>0</v>
      </c>
      <c r="AW67" s="32">
        <f t="shared" si="25"/>
        <v>23.09</v>
      </c>
      <c r="AX67" s="32">
        <f t="shared" si="25"/>
        <v>0</v>
      </c>
      <c r="AY67" s="32">
        <f t="shared" si="25"/>
        <v>0</v>
      </c>
      <c r="AZ67" s="32">
        <f t="shared" si="25"/>
        <v>1.2</v>
      </c>
      <c r="BA67" s="32">
        <f t="shared" si="25"/>
        <v>0</v>
      </c>
      <c r="BB67" s="32">
        <f t="shared" si="25"/>
        <v>0</v>
      </c>
      <c r="BC67" s="32">
        <f t="shared" si="25"/>
        <v>0</v>
      </c>
      <c r="BD67" s="32">
        <f t="shared" si="25"/>
        <v>9.5400000000000009</v>
      </c>
      <c r="BE67" s="32">
        <f t="shared" si="25"/>
        <v>0</v>
      </c>
      <c r="BF67" s="32">
        <f t="shared" si="25"/>
        <v>0</v>
      </c>
      <c r="BG67" s="32">
        <f t="shared" si="25"/>
        <v>0</v>
      </c>
      <c r="BH67" s="32">
        <f t="shared" si="25"/>
        <v>0</v>
      </c>
      <c r="BI67" s="32">
        <f t="shared" si="25"/>
        <v>0</v>
      </c>
      <c r="BJ67" s="32">
        <f t="shared" si="25"/>
        <v>0</v>
      </c>
      <c r="BK67" s="32">
        <f t="shared" si="25"/>
        <v>45.680199999999999</v>
      </c>
      <c r="BL67" s="32">
        <f t="shared" si="25"/>
        <v>0</v>
      </c>
      <c r="BM67" s="32">
        <f t="shared" si="25"/>
        <v>0</v>
      </c>
      <c r="BN67" s="32">
        <f t="shared" si="25"/>
        <v>1.2</v>
      </c>
      <c r="BO67" s="32">
        <f t="shared" si="25"/>
        <v>0</v>
      </c>
      <c r="BP67" s="32">
        <f t="shared" si="25"/>
        <v>0</v>
      </c>
      <c r="BQ67" s="32">
        <f t="shared" si="25"/>
        <v>0</v>
      </c>
      <c r="BR67" s="32">
        <f t="shared" si="25"/>
        <v>14.190000000000001</v>
      </c>
      <c r="BS67" s="32">
        <f t="shared" si="25"/>
        <v>0</v>
      </c>
      <c r="BT67" s="32">
        <f t="shared" si="25"/>
        <v>0</v>
      </c>
      <c r="BU67" s="32">
        <f t="shared" si="25"/>
        <v>0</v>
      </c>
      <c r="BV67" s="32">
        <f t="shared" si="25"/>
        <v>0</v>
      </c>
      <c r="BW67" s="32">
        <f t="shared" si="25"/>
        <v>0</v>
      </c>
      <c r="BX67" s="39" t="s">
        <v>390</v>
      </c>
    </row>
    <row r="68" spans="1:76" ht="63" x14ac:dyDescent="0.25">
      <c r="A68" s="7" t="s">
        <v>175</v>
      </c>
      <c r="B68" s="22" t="s">
        <v>396</v>
      </c>
      <c r="C68" s="21" t="s">
        <v>176</v>
      </c>
      <c r="D68" s="32">
        <v>90.152500000000003</v>
      </c>
      <c r="E68" s="32">
        <f t="shared" ref="E68" si="26">+AB68+AP68+BD68</f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6.2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10.029999999999999</v>
      </c>
      <c r="AX68" s="32">
        <v>0</v>
      </c>
      <c r="AY68" s="32">
        <v>0</v>
      </c>
      <c r="AZ68" s="32">
        <v>1.2</v>
      </c>
      <c r="BA68" s="32">
        <v>0</v>
      </c>
      <c r="BB68" s="32">
        <v>0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32">
        <v>0</v>
      </c>
      <c r="BK68" s="32">
        <f t="shared" ref="BK68:BK74" si="27">+U68+AI68+AW68</f>
        <v>16.23</v>
      </c>
      <c r="BL68" s="32">
        <v>0</v>
      </c>
      <c r="BM68" s="32">
        <v>0</v>
      </c>
      <c r="BN68" s="32">
        <f>+AZ68</f>
        <v>1.2</v>
      </c>
      <c r="BO68" s="32">
        <v>0</v>
      </c>
      <c r="BP68" s="32">
        <v>0</v>
      </c>
      <c r="BQ68" s="32">
        <v>0</v>
      </c>
      <c r="BR68" s="32">
        <f t="shared" ref="BR68:BR74" si="28">+AB68+AP68+BD68</f>
        <v>0</v>
      </c>
      <c r="BS68" s="32">
        <v>0</v>
      </c>
      <c r="BT68" s="32">
        <v>0</v>
      </c>
      <c r="BU68" s="32">
        <v>0</v>
      </c>
      <c r="BV68" s="32">
        <v>0</v>
      </c>
      <c r="BW68" s="32">
        <v>0</v>
      </c>
      <c r="BX68" s="40" t="s">
        <v>399</v>
      </c>
    </row>
    <row r="69" spans="1:76" ht="78.75" x14ac:dyDescent="0.25">
      <c r="A69" s="7" t="s">
        <v>177</v>
      </c>
      <c r="B69" s="22" t="s">
        <v>368</v>
      </c>
      <c r="C69" s="21" t="s">
        <v>178</v>
      </c>
      <c r="D69" s="32">
        <v>11.118600000000001</v>
      </c>
      <c r="E69" s="32">
        <v>2.3050799999999998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2.2202999999999999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4.4400000000000004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2.48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4.46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f t="shared" si="27"/>
        <v>11.1203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f t="shared" si="28"/>
        <v>2.48</v>
      </c>
      <c r="BS69" s="32">
        <v>0</v>
      </c>
      <c r="BT69" s="32">
        <v>0</v>
      </c>
      <c r="BU69" s="32">
        <v>0</v>
      </c>
      <c r="BV69" s="32">
        <v>0</v>
      </c>
      <c r="BW69" s="32">
        <v>0</v>
      </c>
      <c r="BX69" s="40" t="s">
        <v>399</v>
      </c>
    </row>
    <row r="70" spans="1:76" ht="78.75" x14ac:dyDescent="0.25">
      <c r="A70" s="7" t="s">
        <v>179</v>
      </c>
      <c r="B70" s="22" t="s">
        <v>369</v>
      </c>
      <c r="C70" s="21" t="s">
        <v>186</v>
      </c>
      <c r="D70" s="32">
        <v>9.7456999999999994</v>
      </c>
      <c r="E70" s="32">
        <v>2.0253999999999999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1.6101000000000001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2.0299999999999998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2.17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32">
        <v>0</v>
      </c>
      <c r="AW70" s="32">
        <v>2.0299999999999998</v>
      </c>
      <c r="AX70" s="32">
        <v>0</v>
      </c>
      <c r="AY70" s="32">
        <v>0</v>
      </c>
      <c r="AZ70" s="32">
        <v>0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f t="shared" si="27"/>
        <v>5.6700999999999997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f t="shared" si="28"/>
        <v>2.17</v>
      </c>
      <c r="BS70" s="32">
        <v>0</v>
      </c>
      <c r="BT70" s="32">
        <v>0</v>
      </c>
      <c r="BU70" s="32">
        <v>0</v>
      </c>
      <c r="BV70" s="32">
        <v>0</v>
      </c>
      <c r="BW70" s="32">
        <v>0</v>
      </c>
      <c r="BX70" s="40" t="s">
        <v>399</v>
      </c>
    </row>
    <row r="71" spans="1:76" ht="63" x14ac:dyDescent="0.25">
      <c r="A71" s="7" t="s">
        <v>181</v>
      </c>
      <c r="B71" s="22" t="s">
        <v>370</v>
      </c>
      <c r="C71" s="21" t="s">
        <v>188</v>
      </c>
      <c r="D71" s="32">
        <v>12.661</v>
      </c>
      <c r="E71" s="32">
        <v>5.72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1.8897999999999999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4.2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6.57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5.72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f t="shared" si="27"/>
        <v>12.659800000000001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f t="shared" si="28"/>
        <v>5.72</v>
      </c>
      <c r="BS71" s="32">
        <v>0</v>
      </c>
      <c r="BT71" s="32">
        <v>0</v>
      </c>
      <c r="BU71" s="32">
        <v>0</v>
      </c>
      <c r="BV71" s="32">
        <v>0</v>
      </c>
      <c r="BW71" s="32">
        <v>0</v>
      </c>
      <c r="BX71" s="40" t="s">
        <v>399</v>
      </c>
    </row>
    <row r="72" spans="1:76" ht="50.25" customHeight="1" x14ac:dyDescent="0.25">
      <c r="A72" s="7" t="s">
        <v>183</v>
      </c>
      <c r="B72" s="22" t="s">
        <v>371</v>
      </c>
      <c r="C72" s="21" t="s">
        <v>180</v>
      </c>
      <c r="D72" s="32">
        <v>57.101689999999998</v>
      </c>
      <c r="E72" s="32">
        <v>2.915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2.92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f t="shared" si="27"/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f t="shared" si="28"/>
        <v>2.92</v>
      </c>
      <c r="BS72" s="32">
        <v>0</v>
      </c>
      <c r="BT72" s="32">
        <v>0</v>
      </c>
      <c r="BU72" s="32">
        <v>0</v>
      </c>
      <c r="BV72" s="32">
        <v>0</v>
      </c>
      <c r="BW72" s="32">
        <v>0</v>
      </c>
      <c r="BX72" s="40" t="s">
        <v>399</v>
      </c>
    </row>
    <row r="73" spans="1:76" ht="36.75" customHeight="1" x14ac:dyDescent="0.25">
      <c r="A73" s="7" t="s">
        <v>185</v>
      </c>
      <c r="B73" s="22" t="s">
        <v>372</v>
      </c>
      <c r="C73" s="21" t="s">
        <v>182</v>
      </c>
      <c r="D73" s="32">
        <v>0</v>
      </c>
      <c r="E73" s="32">
        <v>0.66100000000000003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0.66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f t="shared" si="27"/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f t="shared" si="28"/>
        <v>0.66</v>
      </c>
      <c r="BS73" s="32">
        <v>0</v>
      </c>
      <c r="BT73" s="32">
        <v>0</v>
      </c>
      <c r="BU73" s="32">
        <v>0</v>
      </c>
      <c r="BV73" s="32">
        <v>0</v>
      </c>
      <c r="BW73" s="32">
        <v>0</v>
      </c>
      <c r="BX73" s="40" t="s">
        <v>399</v>
      </c>
    </row>
    <row r="74" spans="1:76" ht="39" customHeight="1" x14ac:dyDescent="0.25">
      <c r="A74" s="7" t="s">
        <v>187</v>
      </c>
      <c r="B74" s="22" t="s">
        <v>373</v>
      </c>
      <c r="C74" s="21" t="s">
        <v>184</v>
      </c>
      <c r="D74" s="32">
        <v>0</v>
      </c>
      <c r="E74" s="32">
        <v>0.23719999999999999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0.24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f t="shared" si="27"/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f t="shared" si="28"/>
        <v>0.24</v>
      </c>
      <c r="BS74" s="32">
        <v>0</v>
      </c>
      <c r="BT74" s="32">
        <v>0</v>
      </c>
      <c r="BU74" s="32">
        <v>0</v>
      </c>
      <c r="BV74" s="32">
        <v>0</v>
      </c>
      <c r="BW74" s="32">
        <v>0</v>
      </c>
      <c r="BX74" s="40" t="s">
        <v>399</v>
      </c>
    </row>
    <row r="75" spans="1:76" ht="47.25" x14ac:dyDescent="0.25">
      <c r="A75" s="7" t="s">
        <v>98</v>
      </c>
      <c r="B75" s="22" t="s">
        <v>189</v>
      </c>
      <c r="C75" s="21" t="s">
        <v>113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  <c r="BW75" s="32">
        <v>0</v>
      </c>
      <c r="BX75" s="39" t="s">
        <v>390</v>
      </c>
    </row>
    <row r="76" spans="1:76" ht="47.25" x14ac:dyDescent="0.25">
      <c r="A76" s="26" t="s">
        <v>190</v>
      </c>
      <c r="B76" s="22" t="s">
        <v>191</v>
      </c>
      <c r="C76" s="21" t="s">
        <v>113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  <c r="BW76" s="32">
        <v>0</v>
      </c>
      <c r="BX76" s="39" t="s">
        <v>390</v>
      </c>
    </row>
    <row r="77" spans="1:76" ht="63" x14ac:dyDescent="0.25">
      <c r="A77" s="26" t="s">
        <v>85</v>
      </c>
      <c r="B77" s="22" t="s">
        <v>192</v>
      </c>
      <c r="C77" s="21" t="s">
        <v>113</v>
      </c>
      <c r="D77" s="32">
        <f t="shared" ref="D77:AI77" si="29">+D78+D80</f>
        <v>136.99985000000001</v>
      </c>
      <c r="E77" s="32">
        <f t="shared" si="29"/>
        <v>6.9575500000000003</v>
      </c>
      <c r="F77" s="32">
        <f t="shared" si="29"/>
        <v>0</v>
      </c>
      <c r="G77" s="32">
        <f t="shared" si="29"/>
        <v>0</v>
      </c>
      <c r="H77" s="32">
        <f t="shared" si="29"/>
        <v>0</v>
      </c>
      <c r="I77" s="32">
        <f t="shared" si="29"/>
        <v>0</v>
      </c>
      <c r="J77" s="32">
        <f t="shared" si="29"/>
        <v>0</v>
      </c>
      <c r="K77" s="32">
        <f t="shared" si="29"/>
        <v>0</v>
      </c>
      <c r="L77" s="32">
        <f t="shared" si="29"/>
        <v>0</v>
      </c>
      <c r="M77" s="32">
        <f t="shared" si="29"/>
        <v>0</v>
      </c>
      <c r="N77" s="32">
        <f t="shared" si="29"/>
        <v>0</v>
      </c>
      <c r="O77" s="32">
        <f t="shared" si="29"/>
        <v>0</v>
      </c>
      <c r="P77" s="32">
        <f t="shared" si="29"/>
        <v>0</v>
      </c>
      <c r="Q77" s="32">
        <f t="shared" si="29"/>
        <v>0</v>
      </c>
      <c r="R77" s="32">
        <f t="shared" si="29"/>
        <v>0</v>
      </c>
      <c r="S77" s="32">
        <f t="shared" si="29"/>
        <v>0</v>
      </c>
      <c r="T77" s="32">
        <f t="shared" si="29"/>
        <v>0</v>
      </c>
      <c r="U77" s="32">
        <f t="shared" si="29"/>
        <v>0</v>
      </c>
      <c r="V77" s="32">
        <f t="shared" si="29"/>
        <v>0</v>
      </c>
      <c r="W77" s="32">
        <f t="shared" si="29"/>
        <v>0</v>
      </c>
      <c r="X77" s="32">
        <f t="shared" si="29"/>
        <v>0</v>
      </c>
      <c r="Y77" s="32">
        <f t="shared" si="29"/>
        <v>0</v>
      </c>
      <c r="Z77" s="32">
        <f t="shared" si="29"/>
        <v>0</v>
      </c>
      <c r="AA77" s="32">
        <f t="shared" si="29"/>
        <v>0</v>
      </c>
      <c r="AB77" s="32">
        <f t="shared" si="29"/>
        <v>0</v>
      </c>
      <c r="AC77" s="32">
        <f t="shared" si="29"/>
        <v>0</v>
      </c>
      <c r="AD77" s="32">
        <f t="shared" si="29"/>
        <v>0</v>
      </c>
      <c r="AE77" s="32">
        <f t="shared" si="29"/>
        <v>0</v>
      </c>
      <c r="AF77" s="32">
        <f t="shared" si="29"/>
        <v>0</v>
      </c>
      <c r="AG77" s="32">
        <f t="shared" si="29"/>
        <v>0</v>
      </c>
      <c r="AH77" s="32">
        <f t="shared" si="29"/>
        <v>0</v>
      </c>
      <c r="AI77" s="32">
        <f t="shared" si="29"/>
        <v>10.692299999999999</v>
      </c>
      <c r="AJ77" s="32">
        <f t="shared" ref="AJ77:BO77" si="30">+AJ78+AJ80</f>
        <v>0</v>
      </c>
      <c r="AK77" s="32">
        <f t="shared" si="30"/>
        <v>0</v>
      </c>
      <c r="AL77" s="32">
        <f t="shared" si="30"/>
        <v>0</v>
      </c>
      <c r="AM77" s="32">
        <f t="shared" si="30"/>
        <v>0</v>
      </c>
      <c r="AN77" s="32">
        <f t="shared" si="30"/>
        <v>0</v>
      </c>
      <c r="AO77" s="32">
        <f t="shared" si="30"/>
        <v>0</v>
      </c>
      <c r="AP77" s="32">
        <f t="shared" si="30"/>
        <v>4.3499999999999996</v>
      </c>
      <c r="AQ77" s="32">
        <f t="shared" si="30"/>
        <v>0</v>
      </c>
      <c r="AR77" s="32">
        <f t="shared" si="30"/>
        <v>0</v>
      </c>
      <c r="AS77" s="32">
        <f t="shared" si="30"/>
        <v>0</v>
      </c>
      <c r="AT77" s="32">
        <f t="shared" si="30"/>
        <v>0</v>
      </c>
      <c r="AU77" s="32">
        <f t="shared" si="30"/>
        <v>0</v>
      </c>
      <c r="AV77" s="32">
        <f t="shared" si="30"/>
        <v>0</v>
      </c>
      <c r="AW77" s="32">
        <f t="shared" si="30"/>
        <v>12.98</v>
      </c>
      <c r="AX77" s="32">
        <f t="shared" si="30"/>
        <v>0</v>
      </c>
      <c r="AY77" s="32">
        <f t="shared" si="30"/>
        <v>0</v>
      </c>
      <c r="AZ77" s="32">
        <f t="shared" si="30"/>
        <v>0</v>
      </c>
      <c r="BA77" s="32">
        <f t="shared" si="30"/>
        <v>0</v>
      </c>
      <c r="BB77" s="32">
        <f t="shared" si="30"/>
        <v>0</v>
      </c>
      <c r="BC77" s="32">
        <f t="shared" si="30"/>
        <v>0</v>
      </c>
      <c r="BD77" s="32">
        <f t="shared" si="30"/>
        <v>2.6279999999999997</v>
      </c>
      <c r="BE77" s="32">
        <f t="shared" si="30"/>
        <v>0</v>
      </c>
      <c r="BF77" s="32">
        <f t="shared" si="30"/>
        <v>0</v>
      </c>
      <c r="BG77" s="32">
        <f t="shared" si="30"/>
        <v>0</v>
      </c>
      <c r="BH77" s="32">
        <f t="shared" si="30"/>
        <v>0</v>
      </c>
      <c r="BI77" s="32">
        <f t="shared" si="30"/>
        <v>0</v>
      </c>
      <c r="BJ77" s="32">
        <f t="shared" si="30"/>
        <v>0</v>
      </c>
      <c r="BK77" s="32">
        <f t="shared" si="30"/>
        <v>23.6723</v>
      </c>
      <c r="BL77" s="32">
        <f t="shared" si="30"/>
        <v>0</v>
      </c>
      <c r="BM77" s="32">
        <f t="shared" si="30"/>
        <v>0</v>
      </c>
      <c r="BN77" s="32">
        <f t="shared" si="30"/>
        <v>0</v>
      </c>
      <c r="BO77" s="32">
        <f t="shared" si="30"/>
        <v>0</v>
      </c>
      <c r="BP77" s="32">
        <f t="shared" ref="BP77:BW77" si="31">+BP78+BP80</f>
        <v>0</v>
      </c>
      <c r="BQ77" s="32">
        <f t="shared" si="31"/>
        <v>0</v>
      </c>
      <c r="BR77" s="32">
        <f t="shared" si="31"/>
        <v>6.9779999999999998</v>
      </c>
      <c r="BS77" s="32">
        <f t="shared" si="31"/>
        <v>0</v>
      </c>
      <c r="BT77" s="32">
        <f t="shared" si="31"/>
        <v>0</v>
      </c>
      <c r="BU77" s="32">
        <f t="shared" si="31"/>
        <v>0</v>
      </c>
      <c r="BV77" s="32">
        <f t="shared" si="31"/>
        <v>0</v>
      </c>
      <c r="BW77" s="32">
        <f t="shared" si="31"/>
        <v>0</v>
      </c>
      <c r="BX77" s="39" t="s">
        <v>390</v>
      </c>
    </row>
    <row r="78" spans="1:76" ht="31.5" x14ac:dyDescent="0.25">
      <c r="A78" s="7" t="s">
        <v>99</v>
      </c>
      <c r="B78" s="22" t="s">
        <v>193</v>
      </c>
      <c r="C78" s="21" t="s">
        <v>113</v>
      </c>
      <c r="D78" s="32">
        <f t="shared" ref="D78:AI78" si="32">SUM(D79:D79)</f>
        <v>7.2033800000000001</v>
      </c>
      <c r="E78" s="32">
        <f t="shared" si="32"/>
        <v>0</v>
      </c>
      <c r="F78" s="32">
        <f t="shared" si="32"/>
        <v>0</v>
      </c>
      <c r="G78" s="32">
        <f t="shared" si="32"/>
        <v>0</v>
      </c>
      <c r="H78" s="32">
        <f t="shared" si="32"/>
        <v>0</v>
      </c>
      <c r="I78" s="32">
        <f t="shared" si="32"/>
        <v>0</v>
      </c>
      <c r="J78" s="32">
        <f t="shared" si="32"/>
        <v>0</v>
      </c>
      <c r="K78" s="32">
        <f t="shared" si="32"/>
        <v>0</v>
      </c>
      <c r="L78" s="32">
        <f t="shared" si="32"/>
        <v>0</v>
      </c>
      <c r="M78" s="32">
        <f t="shared" si="32"/>
        <v>0</v>
      </c>
      <c r="N78" s="32">
        <f t="shared" si="32"/>
        <v>0</v>
      </c>
      <c r="O78" s="32">
        <f t="shared" si="32"/>
        <v>0</v>
      </c>
      <c r="P78" s="32">
        <f t="shared" si="32"/>
        <v>0</v>
      </c>
      <c r="Q78" s="32">
        <f t="shared" si="32"/>
        <v>0</v>
      </c>
      <c r="R78" s="32">
        <f t="shared" si="32"/>
        <v>0</v>
      </c>
      <c r="S78" s="32">
        <f t="shared" si="32"/>
        <v>0</v>
      </c>
      <c r="T78" s="32">
        <f t="shared" si="32"/>
        <v>0</v>
      </c>
      <c r="U78" s="32">
        <f t="shared" si="32"/>
        <v>0</v>
      </c>
      <c r="V78" s="32">
        <f t="shared" si="32"/>
        <v>0</v>
      </c>
      <c r="W78" s="32">
        <f t="shared" si="32"/>
        <v>0</v>
      </c>
      <c r="X78" s="32">
        <f t="shared" si="32"/>
        <v>0</v>
      </c>
      <c r="Y78" s="32">
        <f t="shared" si="32"/>
        <v>0</v>
      </c>
      <c r="Z78" s="32">
        <f t="shared" si="32"/>
        <v>0</v>
      </c>
      <c r="AA78" s="32">
        <f t="shared" si="32"/>
        <v>0</v>
      </c>
      <c r="AB78" s="32">
        <f t="shared" si="32"/>
        <v>0</v>
      </c>
      <c r="AC78" s="32">
        <f t="shared" si="32"/>
        <v>0</v>
      </c>
      <c r="AD78" s="32">
        <f t="shared" si="32"/>
        <v>0</v>
      </c>
      <c r="AE78" s="32">
        <f t="shared" si="32"/>
        <v>0</v>
      </c>
      <c r="AF78" s="32">
        <f t="shared" si="32"/>
        <v>0</v>
      </c>
      <c r="AG78" s="32">
        <f t="shared" si="32"/>
        <v>0</v>
      </c>
      <c r="AH78" s="32">
        <f t="shared" si="32"/>
        <v>0</v>
      </c>
      <c r="AI78" s="32">
        <f t="shared" si="32"/>
        <v>1.7</v>
      </c>
      <c r="AJ78" s="32">
        <f t="shared" ref="AJ78:BO78" si="33">SUM(AJ79:AJ79)</f>
        <v>0</v>
      </c>
      <c r="AK78" s="32">
        <f t="shared" si="33"/>
        <v>0</v>
      </c>
      <c r="AL78" s="32">
        <f t="shared" si="33"/>
        <v>0</v>
      </c>
      <c r="AM78" s="32">
        <f t="shared" si="33"/>
        <v>0</v>
      </c>
      <c r="AN78" s="32">
        <f t="shared" si="33"/>
        <v>0</v>
      </c>
      <c r="AO78" s="32">
        <f t="shared" si="33"/>
        <v>0</v>
      </c>
      <c r="AP78" s="32">
        <f t="shared" si="33"/>
        <v>0</v>
      </c>
      <c r="AQ78" s="32">
        <f t="shared" si="33"/>
        <v>0</v>
      </c>
      <c r="AR78" s="32">
        <f t="shared" si="33"/>
        <v>0</v>
      </c>
      <c r="AS78" s="32">
        <f t="shared" si="33"/>
        <v>0</v>
      </c>
      <c r="AT78" s="32">
        <f t="shared" si="33"/>
        <v>0</v>
      </c>
      <c r="AU78" s="32">
        <f t="shared" si="33"/>
        <v>0</v>
      </c>
      <c r="AV78" s="32">
        <f t="shared" si="33"/>
        <v>0</v>
      </c>
      <c r="AW78" s="32">
        <f t="shared" si="33"/>
        <v>5.51</v>
      </c>
      <c r="AX78" s="32">
        <f t="shared" si="33"/>
        <v>0</v>
      </c>
      <c r="AY78" s="32">
        <f t="shared" si="33"/>
        <v>0</v>
      </c>
      <c r="AZ78" s="32">
        <f t="shared" si="33"/>
        <v>0</v>
      </c>
      <c r="BA78" s="32">
        <f t="shared" si="33"/>
        <v>0</v>
      </c>
      <c r="BB78" s="32">
        <f t="shared" si="33"/>
        <v>0</v>
      </c>
      <c r="BC78" s="32">
        <f t="shared" si="33"/>
        <v>0</v>
      </c>
      <c r="BD78" s="32">
        <f t="shared" si="33"/>
        <v>0</v>
      </c>
      <c r="BE78" s="32">
        <f t="shared" si="33"/>
        <v>0</v>
      </c>
      <c r="BF78" s="32">
        <f t="shared" si="33"/>
        <v>0</v>
      </c>
      <c r="BG78" s="32">
        <f t="shared" si="33"/>
        <v>0</v>
      </c>
      <c r="BH78" s="32">
        <f t="shared" si="33"/>
        <v>0</v>
      </c>
      <c r="BI78" s="32">
        <f t="shared" si="33"/>
        <v>0</v>
      </c>
      <c r="BJ78" s="32">
        <f t="shared" si="33"/>
        <v>0</v>
      </c>
      <c r="BK78" s="32">
        <f t="shared" si="33"/>
        <v>7.21</v>
      </c>
      <c r="BL78" s="32">
        <f t="shared" si="33"/>
        <v>0</v>
      </c>
      <c r="BM78" s="32">
        <f t="shared" si="33"/>
        <v>0</v>
      </c>
      <c r="BN78" s="32">
        <f t="shared" si="33"/>
        <v>0</v>
      </c>
      <c r="BO78" s="32">
        <f t="shared" si="33"/>
        <v>0</v>
      </c>
      <c r="BP78" s="32">
        <f t="shared" ref="BP78:BW78" si="34">SUM(BP79:BP79)</f>
        <v>0</v>
      </c>
      <c r="BQ78" s="32">
        <f t="shared" si="34"/>
        <v>0</v>
      </c>
      <c r="BR78" s="32">
        <f t="shared" si="34"/>
        <v>0</v>
      </c>
      <c r="BS78" s="32">
        <f t="shared" si="34"/>
        <v>0</v>
      </c>
      <c r="BT78" s="32">
        <f t="shared" si="34"/>
        <v>0</v>
      </c>
      <c r="BU78" s="32">
        <f t="shared" si="34"/>
        <v>0</v>
      </c>
      <c r="BV78" s="32">
        <f t="shared" si="34"/>
        <v>0</v>
      </c>
      <c r="BW78" s="32">
        <f t="shared" si="34"/>
        <v>0</v>
      </c>
      <c r="BX78" s="39" t="s">
        <v>390</v>
      </c>
    </row>
    <row r="79" spans="1:76" ht="94.5" x14ac:dyDescent="0.25">
      <c r="A79" s="7" t="s">
        <v>194</v>
      </c>
      <c r="B79" s="22" t="s">
        <v>383</v>
      </c>
      <c r="C79" s="21" t="s">
        <v>196</v>
      </c>
      <c r="D79" s="32">
        <v>7.2033800000000001</v>
      </c>
      <c r="E79" s="32">
        <f>+AB79+AP79+BD79</f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1.7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5.51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f t="shared" ref="BK79:BK87" si="35">+U79+AI79+AW79</f>
        <v>7.21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f t="shared" ref="BR79:BR87" si="36">+AB79+AP79+BD79</f>
        <v>0</v>
      </c>
      <c r="BS79" s="32">
        <v>0</v>
      </c>
      <c r="BT79" s="32">
        <v>0</v>
      </c>
      <c r="BU79" s="32">
        <v>0</v>
      </c>
      <c r="BV79" s="32">
        <v>0</v>
      </c>
      <c r="BW79" s="32">
        <v>0</v>
      </c>
      <c r="BX79" s="40" t="s">
        <v>404</v>
      </c>
    </row>
    <row r="80" spans="1:76" ht="47.25" x14ac:dyDescent="0.25">
      <c r="A80" s="7" t="s">
        <v>100</v>
      </c>
      <c r="B80" s="22" t="s">
        <v>197</v>
      </c>
      <c r="C80" s="21" t="s">
        <v>113</v>
      </c>
      <c r="D80" s="32">
        <f>SUM(D81:D87)</f>
        <v>129.79647</v>
      </c>
      <c r="E80" s="32">
        <f>SUM(E81:E87)</f>
        <v>6.9575500000000003</v>
      </c>
      <c r="F80" s="32">
        <f>SUM(F81:F87)</f>
        <v>0</v>
      </c>
      <c r="G80" s="32">
        <f t="shared" ref="G80:S80" si="37">SUM(G81:G87)</f>
        <v>0</v>
      </c>
      <c r="H80" s="32">
        <f t="shared" si="37"/>
        <v>0</v>
      </c>
      <c r="I80" s="32">
        <f t="shared" si="37"/>
        <v>0</v>
      </c>
      <c r="J80" s="32">
        <f t="shared" si="37"/>
        <v>0</v>
      </c>
      <c r="K80" s="32">
        <f t="shared" si="37"/>
        <v>0</v>
      </c>
      <c r="L80" s="32">
        <f t="shared" si="37"/>
        <v>0</v>
      </c>
      <c r="M80" s="32">
        <f t="shared" si="37"/>
        <v>0</v>
      </c>
      <c r="N80" s="32">
        <f t="shared" si="37"/>
        <v>0</v>
      </c>
      <c r="O80" s="32">
        <f t="shared" si="37"/>
        <v>0</v>
      </c>
      <c r="P80" s="32">
        <f t="shared" si="37"/>
        <v>0</v>
      </c>
      <c r="Q80" s="32">
        <f t="shared" si="37"/>
        <v>0</v>
      </c>
      <c r="R80" s="32">
        <f t="shared" si="37"/>
        <v>0</v>
      </c>
      <c r="S80" s="32">
        <f t="shared" si="37"/>
        <v>0</v>
      </c>
      <c r="T80" s="32">
        <f>SUM(T81:T87)</f>
        <v>0</v>
      </c>
      <c r="U80" s="32">
        <f t="shared" ref="U80:BW80" si="38">SUM(U81:U87)</f>
        <v>0</v>
      </c>
      <c r="V80" s="32">
        <f t="shared" si="38"/>
        <v>0</v>
      </c>
      <c r="W80" s="32">
        <f t="shared" si="38"/>
        <v>0</v>
      </c>
      <c r="X80" s="32">
        <f t="shared" si="38"/>
        <v>0</v>
      </c>
      <c r="Y80" s="32">
        <f t="shared" si="38"/>
        <v>0</v>
      </c>
      <c r="Z80" s="32">
        <f t="shared" si="38"/>
        <v>0</v>
      </c>
      <c r="AA80" s="32">
        <f t="shared" si="38"/>
        <v>0</v>
      </c>
      <c r="AB80" s="32">
        <f t="shared" si="38"/>
        <v>0</v>
      </c>
      <c r="AC80" s="32">
        <f t="shared" si="38"/>
        <v>0</v>
      </c>
      <c r="AD80" s="32">
        <f t="shared" si="38"/>
        <v>0</v>
      </c>
      <c r="AE80" s="32">
        <f t="shared" si="38"/>
        <v>0</v>
      </c>
      <c r="AF80" s="32">
        <f t="shared" si="38"/>
        <v>0</v>
      </c>
      <c r="AG80" s="32">
        <f t="shared" si="38"/>
        <v>0</v>
      </c>
      <c r="AH80" s="32">
        <f t="shared" si="38"/>
        <v>0</v>
      </c>
      <c r="AI80" s="32">
        <f t="shared" si="38"/>
        <v>8.9923000000000002</v>
      </c>
      <c r="AJ80" s="32">
        <f t="shared" si="38"/>
        <v>0</v>
      </c>
      <c r="AK80" s="32">
        <f t="shared" si="38"/>
        <v>0</v>
      </c>
      <c r="AL80" s="32">
        <f t="shared" si="38"/>
        <v>0</v>
      </c>
      <c r="AM80" s="32">
        <f t="shared" si="38"/>
        <v>0</v>
      </c>
      <c r="AN80" s="32">
        <f t="shared" si="38"/>
        <v>0</v>
      </c>
      <c r="AO80" s="32">
        <f t="shared" si="38"/>
        <v>0</v>
      </c>
      <c r="AP80" s="32">
        <f t="shared" si="38"/>
        <v>4.3499999999999996</v>
      </c>
      <c r="AQ80" s="32">
        <f t="shared" si="38"/>
        <v>0</v>
      </c>
      <c r="AR80" s="32">
        <f t="shared" si="38"/>
        <v>0</v>
      </c>
      <c r="AS80" s="32">
        <f t="shared" si="38"/>
        <v>0</v>
      </c>
      <c r="AT80" s="32">
        <f t="shared" si="38"/>
        <v>0</v>
      </c>
      <c r="AU80" s="32">
        <f t="shared" si="38"/>
        <v>0</v>
      </c>
      <c r="AV80" s="32">
        <f t="shared" si="38"/>
        <v>0</v>
      </c>
      <c r="AW80" s="32">
        <f t="shared" si="38"/>
        <v>7.47</v>
      </c>
      <c r="AX80" s="32">
        <f t="shared" si="38"/>
        <v>0</v>
      </c>
      <c r="AY80" s="32">
        <f t="shared" si="38"/>
        <v>0</v>
      </c>
      <c r="AZ80" s="32">
        <f t="shared" si="38"/>
        <v>0</v>
      </c>
      <c r="BA80" s="32">
        <f t="shared" si="38"/>
        <v>0</v>
      </c>
      <c r="BB80" s="32">
        <f t="shared" si="38"/>
        <v>0</v>
      </c>
      <c r="BC80" s="32">
        <f t="shared" si="38"/>
        <v>0</v>
      </c>
      <c r="BD80" s="32">
        <f t="shared" si="38"/>
        <v>2.6279999999999997</v>
      </c>
      <c r="BE80" s="32">
        <f t="shared" si="38"/>
        <v>0</v>
      </c>
      <c r="BF80" s="32">
        <f t="shared" si="38"/>
        <v>0</v>
      </c>
      <c r="BG80" s="32">
        <f t="shared" si="38"/>
        <v>0</v>
      </c>
      <c r="BH80" s="32">
        <f t="shared" si="38"/>
        <v>0</v>
      </c>
      <c r="BI80" s="32">
        <f t="shared" si="38"/>
        <v>0</v>
      </c>
      <c r="BJ80" s="32">
        <f t="shared" si="38"/>
        <v>0</v>
      </c>
      <c r="BK80" s="32">
        <f t="shared" si="38"/>
        <v>16.462299999999999</v>
      </c>
      <c r="BL80" s="32">
        <f t="shared" si="38"/>
        <v>0</v>
      </c>
      <c r="BM80" s="32">
        <f t="shared" si="38"/>
        <v>0</v>
      </c>
      <c r="BN80" s="32">
        <f t="shared" si="38"/>
        <v>0</v>
      </c>
      <c r="BO80" s="32">
        <f t="shared" si="38"/>
        <v>0</v>
      </c>
      <c r="BP80" s="32">
        <f t="shared" si="38"/>
        <v>0</v>
      </c>
      <c r="BQ80" s="32">
        <f t="shared" si="38"/>
        <v>0</v>
      </c>
      <c r="BR80" s="32">
        <f t="shared" si="38"/>
        <v>6.9779999999999998</v>
      </c>
      <c r="BS80" s="32">
        <f t="shared" si="38"/>
        <v>0</v>
      </c>
      <c r="BT80" s="32">
        <f t="shared" si="38"/>
        <v>0</v>
      </c>
      <c r="BU80" s="32">
        <f t="shared" si="38"/>
        <v>0</v>
      </c>
      <c r="BV80" s="32">
        <f t="shared" si="38"/>
        <v>0</v>
      </c>
      <c r="BW80" s="32">
        <f t="shared" si="38"/>
        <v>0</v>
      </c>
      <c r="BX80" s="39" t="s">
        <v>390</v>
      </c>
    </row>
    <row r="81" spans="1:76" ht="94.5" x14ac:dyDescent="0.25">
      <c r="A81" s="7" t="s">
        <v>198</v>
      </c>
      <c r="B81" s="22" t="s">
        <v>374</v>
      </c>
      <c r="C81" s="21" t="s">
        <v>199</v>
      </c>
      <c r="D81" s="32">
        <v>2.5423</v>
      </c>
      <c r="E81" s="32">
        <f t="shared" ref="E81:E84" si="39">+AB81+AP81+BD81</f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2.5423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f t="shared" si="35"/>
        <v>2.5423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f t="shared" si="36"/>
        <v>0</v>
      </c>
      <c r="BS81" s="32">
        <v>0</v>
      </c>
      <c r="BT81" s="32">
        <v>0</v>
      </c>
      <c r="BU81" s="32">
        <v>0</v>
      </c>
      <c r="BV81" s="32">
        <v>0</v>
      </c>
      <c r="BW81" s="32">
        <v>0</v>
      </c>
      <c r="BX81" s="40" t="s">
        <v>405</v>
      </c>
    </row>
    <row r="82" spans="1:76" ht="204.75" x14ac:dyDescent="0.25">
      <c r="A82" s="7" t="s">
        <v>200</v>
      </c>
      <c r="B82" s="22" t="s">
        <v>375</v>
      </c>
      <c r="C82" s="21" t="s">
        <v>195</v>
      </c>
      <c r="D82" s="32">
        <v>97.084699999999998</v>
      </c>
      <c r="E82" s="32">
        <v>6.1185999999999998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1.7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4.3499999999999996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7.47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1.788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f t="shared" ref="BK82" si="40">+U82+AI82+AW82</f>
        <v>9.17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f t="shared" ref="BR82" si="41">+AB82+AP82+BD82</f>
        <v>6.1379999999999999</v>
      </c>
      <c r="BS82" s="32">
        <v>0</v>
      </c>
      <c r="BT82" s="32">
        <v>0</v>
      </c>
      <c r="BU82" s="32">
        <v>0</v>
      </c>
      <c r="BV82" s="32">
        <v>0</v>
      </c>
      <c r="BW82" s="32">
        <v>0</v>
      </c>
      <c r="BX82" s="40" t="s">
        <v>399</v>
      </c>
    </row>
    <row r="83" spans="1:76" ht="63" x14ac:dyDescent="0.25">
      <c r="A83" s="7" t="s">
        <v>202</v>
      </c>
      <c r="B83" s="22" t="s">
        <v>376</v>
      </c>
      <c r="C83" s="21" t="s">
        <v>201</v>
      </c>
      <c r="D83" s="32">
        <v>0.50846999999999998</v>
      </c>
      <c r="E83" s="32">
        <f t="shared" si="39"/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0.51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f t="shared" si="35"/>
        <v>0.51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f t="shared" si="36"/>
        <v>0</v>
      </c>
      <c r="BS83" s="32">
        <v>0</v>
      </c>
      <c r="BT83" s="32">
        <v>0</v>
      </c>
      <c r="BU83" s="32">
        <v>0</v>
      </c>
      <c r="BV83" s="32">
        <v>0</v>
      </c>
      <c r="BW83" s="32">
        <v>0</v>
      </c>
      <c r="BX83" s="40" t="s">
        <v>406</v>
      </c>
    </row>
    <row r="84" spans="1:76" ht="110.25" x14ac:dyDescent="0.25">
      <c r="A84" s="7" t="s">
        <v>204</v>
      </c>
      <c r="B84" s="22" t="s">
        <v>377</v>
      </c>
      <c r="C84" s="21" t="s">
        <v>203</v>
      </c>
      <c r="D84" s="32">
        <v>29.661000000000001</v>
      </c>
      <c r="E84" s="32">
        <f t="shared" si="39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4.24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f t="shared" si="35"/>
        <v>4.24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f t="shared" si="36"/>
        <v>0</v>
      </c>
      <c r="BS84" s="32">
        <v>0</v>
      </c>
      <c r="BT84" s="32">
        <v>0</v>
      </c>
      <c r="BU84" s="32">
        <v>0</v>
      </c>
      <c r="BV84" s="32">
        <v>0</v>
      </c>
      <c r="BW84" s="32">
        <v>0</v>
      </c>
      <c r="BX84" s="40" t="s">
        <v>407</v>
      </c>
    </row>
    <row r="85" spans="1:76" ht="63" x14ac:dyDescent="0.25">
      <c r="A85" s="7" t="s">
        <v>206</v>
      </c>
      <c r="B85" s="22" t="s">
        <v>378</v>
      </c>
      <c r="C85" s="21" t="s">
        <v>205</v>
      </c>
      <c r="D85" s="32">
        <v>0</v>
      </c>
      <c r="E85" s="32">
        <v>0.40677000000000002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0.41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f t="shared" si="35"/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f t="shared" si="36"/>
        <v>0.41</v>
      </c>
      <c r="BS85" s="32">
        <v>0</v>
      </c>
      <c r="BT85" s="32">
        <v>0</v>
      </c>
      <c r="BU85" s="32">
        <v>0</v>
      </c>
      <c r="BV85" s="32">
        <v>0</v>
      </c>
      <c r="BW85" s="32">
        <v>0</v>
      </c>
      <c r="BX85" s="40" t="s">
        <v>408</v>
      </c>
    </row>
    <row r="86" spans="1:76" ht="31.5" x14ac:dyDescent="0.25">
      <c r="A86" s="7" t="s">
        <v>208</v>
      </c>
      <c r="B86" s="22" t="s">
        <v>379</v>
      </c>
      <c r="C86" s="21" t="s">
        <v>207</v>
      </c>
      <c r="D86" s="32">
        <v>0</v>
      </c>
      <c r="E86" s="32">
        <v>9.3200000000000005E-2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0.09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f t="shared" si="35"/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f t="shared" si="36"/>
        <v>0.09</v>
      </c>
      <c r="BS86" s="32">
        <v>0</v>
      </c>
      <c r="BT86" s="32">
        <v>0</v>
      </c>
      <c r="BU86" s="32">
        <v>0</v>
      </c>
      <c r="BV86" s="32">
        <v>0</v>
      </c>
      <c r="BW86" s="32">
        <v>0</v>
      </c>
      <c r="BX86" s="40" t="s">
        <v>408</v>
      </c>
    </row>
    <row r="87" spans="1:76" ht="47.25" x14ac:dyDescent="0.25">
      <c r="A87" s="7" t="s">
        <v>355</v>
      </c>
      <c r="B87" s="22" t="s">
        <v>209</v>
      </c>
      <c r="C87" s="21" t="s">
        <v>210</v>
      </c>
      <c r="D87" s="32">
        <v>0</v>
      </c>
      <c r="E87" s="32">
        <v>0.33898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0.34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f t="shared" si="35"/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f t="shared" si="36"/>
        <v>0.34</v>
      </c>
      <c r="BS87" s="32">
        <v>0</v>
      </c>
      <c r="BT87" s="32">
        <v>0</v>
      </c>
      <c r="BU87" s="32">
        <v>0</v>
      </c>
      <c r="BV87" s="32">
        <v>0</v>
      </c>
      <c r="BW87" s="32">
        <v>0</v>
      </c>
      <c r="BX87" s="40" t="s">
        <v>408</v>
      </c>
    </row>
    <row r="88" spans="1:76" ht="63" x14ac:dyDescent="0.25">
      <c r="A88" s="26" t="s">
        <v>105</v>
      </c>
      <c r="B88" s="22" t="s">
        <v>211</v>
      </c>
      <c r="C88" s="21" t="s">
        <v>113</v>
      </c>
      <c r="D88" s="32">
        <f>+D89+D90</f>
        <v>1323.3557900000001</v>
      </c>
      <c r="E88" s="32">
        <f>+E89+E90</f>
        <v>1944.4490000000001</v>
      </c>
      <c r="F88" s="32">
        <f>+F89+F90</f>
        <v>0</v>
      </c>
      <c r="G88" s="32">
        <f t="shared" ref="G88:S88" si="42">+G89+G90</f>
        <v>6.61</v>
      </c>
      <c r="H88" s="32">
        <f t="shared" si="42"/>
        <v>0</v>
      </c>
      <c r="I88" s="32">
        <f t="shared" si="42"/>
        <v>0</v>
      </c>
      <c r="J88" s="32">
        <f t="shared" si="42"/>
        <v>0</v>
      </c>
      <c r="K88" s="32">
        <f t="shared" si="42"/>
        <v>0</v>
      </c>
      <c r="L88" s="32">
        <f t="shared" si="42"/>
        <v>0</v>
      </c>
      <c r="M88" s="32">
        <f t="shared" si="42"/>
        <v>0</v>
      </c>
      <c r="N88" s="32">
        <f t="shared" si="42"/>
        <v>7.7966101600000002</v>
      </c>
      <c r="O88" s="32">
        <f t="shared" si="42"/>
        <v>0</v>
      </c>
      <c r="P88" s="32">
        <f t="shared" si="42"/>
        <v>0</v>
      </c>
      <c r="Q88" s="32">
        <f t="shared" si="42"/>
        <v>0</v>
      </c>
      <c r="R88" s="32">
        <f t="shared" si="42"/>
        <v>0</v>
      </c>
      <c r="S88" s="32">
        <f t="shared" si="42"/>
        <v>0</v>
      </c>
      <c r="T88" s="32">
        <f>+T89+T90</f>
        <v>0</v>
      </c>
      <c r="U88" s="32">
        <f t="shared" ref="U88:BW88" si="43">+U89+U90</f>
        <v>375.71287999999998</v>
      </c>
      <c r="V88" s="32">
        <f t="shared" si="43"/>
        <v>0</v>
      </c>
      <c r="W88" s="32">
        <f t="shared" si="43"/>
        <v>30</v>
      </c>
      <c r="X88" s="32">
        <f t="shared" si="43"/>
        <v>0</v>
      </c>
      <c r="Y88" s="32">
        <f t="shared" si="43"/>
        <v>0</v>
      </c>
      <c r="Z88" s="32">
        <f t="shared" si="43"/>
        <v>2</v>
      </c>
      <c r="AA88" s="32">
        <f t="shared" si="43"/>
        <v>0</v>
      </c>
      <c r="AB88" s="32">
        <f t="shared" si="43"/>
        <v>0</v>
      </c>
      <c r="AC88" s="32">
        <f t="shared" si="43"/>
        <v>0</v>
      </c>
      <c r="AD88" s="32">
        <f t="shared" si="43"/>
        <v>0</v>
      </c>
      <c r="AE88" s="32">
        <f t="shared" si="43"/>
        <v>0</v>
      </c>
      <c r="AF88" s="32">
        <f t="shared" si="43"/>
        <v>0</v>
      </c>
      <c r="AG88" s="32">
        <f t="shared" si="43"/>
        <v>0</v>
      </c>
      <c r="AH88" s="32">
        <f t="shared" si="43"/>
        <v>0</v>
      </c>
      <c r="AI88" s="32">
        <f t="shared" si="43"/>
        <v>157.11320000000001</v>
      </c>
      <c r="AJ88" s="32">
        <f t="shared" si="43"/>
        <v>0</v>
      </c>
      <c r="AK88" s="32">
        <f t="shared" si="43"/>
        <v>0</v>
      </c>
      <c r="AL88" s="32">
        <f t="shared" si="43"/>
        <v>0.6</v>
      </c>
      <c r="AM88" s="32">
        <f t="shared" si="43"/>
        <v>0</v>
      </c>
      <c r="AN88" s="32">
        <f t="shared" si="43"/>
        <v>0</v>
      </c>
      <c r="AO88" s="32">
        <f t="shared" si="43"/>
        <v>0</v>
      </c>
      <c r="AP88" s="32">
        <f t="shared" si="43"/>
        <v>0</v>
      </c>
      <c r="AQ88" s="32">
        <f t="shared" si="43"/>
        <v>0</v>
      </c>
      <c r="AR88" s="32">
        <f t="shared" si="43"/>
        <v>0</v>
      </c>
      <c r="AS88" s="32">
        <f t="shared" si="43"/>
        <v>0</v>
      </c>
      <c r="AT88" s="32">
        <f t="shared" si="43"/>
        <v>0</v>
      </c>
      <c r="AU88" s="32">
        <f t="shared" si="43"/>
        <v>0</v>
      </c>
      <c r="AV88" s="32">
        <f t="shared" si="43"/>
        <v>0</v>
      </c>
      <c r="AW88" s="32">
        <f t="shared" si="43"/>
        <v>148.89999999999998</v>
      </c>
      <c r="AX88" s="32">
        <f t="shared" si="43"/>
        <v>125</v>
      </c>
      <c r="AY88" s="32">
        <f t="shared" si="43"/>
        <v>0</v>
      </c>
      <c r="AZ88" s="32">
        <f t="shared" si="43"/>
        <v>0</v>
      </c>
      <c r="BA88" s="32">
        <f t="shared" si="43"/>
        <v>0</v>
      </c>
      <c r="BB88" s="32">
        <f t="shared" si="43"/>
        <v>0</v>
      </c>
      <c r="BC88" s="32">
        <f t="shared" si="43"/>
        <v>0</v>
      </c>
      <c r="BD88" s="32">
        <f t="shared" si="43"/>
        <v>385.64</v>
      </c>
      <c r="BE88" s="32">
        <f t="shared" si="43"/>
        <v>0</v>
      </c>
      <c r="BF88" s="32">
        <f t="shared" si="43"/>
        <v>30</v>
      </c>
      <c r="BG88" s="32">
        <f t="shared" si="43"/>
        <v>0</v>
      </c>
      <c r="BH88" s="32">
        <f t="shared" si="43"/>
        <v>0</v>
      </c>
      <c r="BI88" s="32">
        <f t="shared" si="43"/>
        <v>0</v>
      </c>
      <c r="BJ88" s="32">
        <f t="shared" si="43"/>
        <v>0</v>
      </c>
      <c r="BK88" s="32">
        <f t="shared" si="43"/>
        <v>681.72607999999991</v>
      </c>
      <c r="BL88" s="32">
        <f t="shared" si="43"/>
        <v>125</v>
      </c>
      <c r="BM88" s="32">
        <f t="shared" si="43"/>
        <v>30</v>
      </c>
      <c r="BN88" s="32">
        <f t="shared" si="43"/>
        <v>0.6</v>
      </c>
      <c r="BO88" s="32">
        <f t="shared" si="43"/>
        <v>0</v>
      </c>
      <c r="BP88" s="32">
        <f t="shared" si="43"/>
        <v>0</v>
      </c>
      <c r="BQ88" s="32">
        <f t="shared" si="43"/>
        <v>0</v>
      </c>
      <c r="BR88" s="32">
        <f t="shared" si="43"/>
        <v>385.64</v>
      </c>
      <c r="BS88" s="32">
        <f t="shared" si="43"/>
        <v>125</v>
      </c>
      <c r="BT88" s="32">
        <f t="shared" si="43"/>
        <v>30</v>
      </c>
      <c r="BU88" s="32">
        <f t="shared" si="43"/>
        <v>0</v>
      </c>
      <c r="BV88" s="32">
        <f t="shared" si="43"/>
        <v>0</v>
      </c>
      <c r="BW88" s="32">
        <f t="shared" si="43"/>
        <v>0</v>
      </c>
      <c r="BX88" s="39" t="s">
        <v>390</v>
      </c>
    </row>
    <row r="89" spans="1:76" ht="63" x14ac:dyDescent="0.25">
      <c r="A89" s="7" t="s">
        <v>212</v>
      </c>
      <c r="B89" s="22" t="s">
        <v>213</v>
      </c>
      <c r="C89" s="21" t="s">
        <v>113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  <c r="BW89" s="32">
        <v>0</v>
      </c>
      <c r="BX89" s="39" t="s">
        <v>390</v>
      </c>
    </row>
    <row r="90" spans="1:76" ht="63" x14ac:dyDescent="0.25">
      <c r="A90" s="26" t="s">
        <v>214</v>
      </c>
      <c r="B90" s="22" t="s">
        <v>215</v>
      </c>
      <c r="C90" s="21" t="s">
        <v>113</v>
      </c>
      <c r="D90" s="32">
        <f>SUM(D91:D95)</f>
        <v>1323.3557900000001</v>
      </c>
      <c r="E90" s="32">
        <f>SUM(E91:E95)</f>
        <v>1944.4490000000001</v>
      </c>
      <c r="F90" s="32">
        <f>SUM(F91:F95)</f>
        <v>0</v>
      </c>
      <c r="G90" s="32">
        <f t="shared" ref="G90:S90" si="44">SUM(G91:G95)</f>
        <v>6.61</v>
      </c>
      <c r="H90" s="32">
        <f t="shared" si="44"/>
        <v>0</v>
      </c>
      <c r="I90" s="32">
        <f t="shared" si="44"/>
        <v>0</v>
      </c>
      <c r="J90" s="32">
        <f t="shared" si="44"/>
        <v>0</v>
      </c>
      <c r="K90" s="32">
        <f t="shared" si="44"/>
        <v>0</v>
      </c>
      <c r="L90" s="32">
        <f t="shared" si="44"/>
        <v>0</v>
      </c>
      <c r="M90" s="32">
        <f t="shared" si="44"/>
        <v>0</v>
      </c>
      <c r="N90" s="32">
        <f t="shared" si="44"/>
        <v>7.7966101600000002</v>
      </c>
      <c r="O90" s="32">
        <f t="shared" si="44"/>
        <v>0</v>
      </c>
      <c r="P90" s="32">
        <f t="shared" si="44"/>
        <v>0</v>
      </c>
      <c r="Q90" s="32">
        <f t="shared" si="44"/>
        <v>0</v>
      </c>
      <c r="R90" s="32">
        <f t="shared" si="44"/>
        <v>0</v>
      </c>
      <c r="S90" s="32">
        <f t="shared" si="44"/>
        <v>0</v>
      </c>
      <c r="T90" s="32">
        <f>SUM(T91:T95)</f>
        <v>0</v>
      </c>
      <c r="U90" s="32">
        <f t="shared" ref="U90:BW90" si="45">SUM(U91:U95)</f>
        <v>375.71287999999998</v>
      </c>
      <c r="V90" s="32">
        <f t="shared" si="45"/>
        <v>0</v>
      </c>
      <c r="W90" s="32">
        <f t="shared" si="45"/>
        <v>30</v>
      </c>
      <c r="X90" s="32">
        <f t="shared" si="45"/>
        <v>0</v>
      </c>
      <c r="Y90" s="32">
        <f t="shared" si="45"/>
        <v>0</v>
      </c>
      <c r="Z90" s="32">
        <f t="shared" si="45"/>
        <v>2</v>
      </c>
      <c r="AA90" s="32">
        <f t="shared" si="45"/>
        <v>0</v>
      </c>
      <c r="AB90" s="32">
        <f t="shared" si="45"/>
        <v>0</v>
      </c>
      <c r="AC90" s="32">
        <f t="shared" si="45"/>
        <v>0</v>
      </c>
      <c r="AD90" s="32">
        <f t="shared" si="45"/>
        <v>0</v>
      </c>
      <c r="AE90" s="32">
        <f t="shared" si="45"/>
        <v>0</v>
      </c>
      <c r="AF90" s="32">
        <f t="shared" si="45"/>
        <v>0</v>
      </c>
      <c r="AG90" s="32">
        <f t="shared" si="45"/>
        <v>0</v>
      </c>
      <c r="AH90" s="32">
        <f t="shared" si="45"/>
        <v>0</v>
      </c>
      <c r="AI90" s="32">
        <f t="shared" si="45"/>
        <v>157.11320000000001</v>
      </c>
      <c r="AJ90" s="32">
        <f t="shared" si="45"/>
        <v>0</v>
      </c>
      <c r="AK90" s="32">
        <f t="shared" si="45"/>
        <v>0</v>
      </c>
      <c r="AL90" s="32">
        <f t="shared" si="45"/>
        <v>0.6</v>
      </c>
      <c r="AM90" s="32">
        <f t="shared" si="45"/>
        <v>0</v>
      </c>
      <c r="AN90" s="32">
        <f t="shared" si="45"/>
        <v>0</v>
      </c>
      <c r="AO90" s="32">
        <f t="shared" si="45"/>
        <v>0</v>
      </c>
      <c r="AP90" s="32">
        <f t="shared" si="45"/>
        <v>0</v>
      </c>
      <c r="AQ90" s="32">
        <f t="shared" si="45"/>
        <v>0</v>
      </c>
      <c r="AR90" s="32">
        <f t="shared" si="45"/>
        <v>0</v>
      </c>
      <c r="AS90" s="32">
        <f t="shared" si="45"/>
        <v>0</v>
      </c>
      <c r="AT90" s="32">
        <f t="shared" si="45"/>
        <v>0</v>
      </c>
      <c r="AU90" s="32">
        <f t="shared" si="45"/>
        <v>0</v>
      </c>
      <c r="AV90" s="32">
        <f t="shared" si="45"/>
        <v>0</v>
      </c>
      <c r="AW90" s="32">
        <f t="shared" si="45"/>
        <v>148.89999999999998</v>
      </c>
      <c r="AX90" s="32">
        <f t="shared" si="45"/>
        <v>125</v>
      </c>
      <c r="AY90" s="32">
        <f t="shared" si="45"/>
        <v>0</v>
      </c>
      <c r="AZ90" s="32">
        <f t="shared" si="45"/>
        <v>0</v>
      </c>
      <c r="BA90" s="32">
        <f t="shared" si="45"/>
        <v>0</v>
      </c>
      <c r="BB90" s="32">
        <f t="shared" si="45"/>
        <v>0</v>
      </c>
      <c r="BC90" s="32">
        <f t="shared" si="45"/>
        <v>0</v>
      </c>
      <c r="BD90" s="32">
        <f t="shared" si="45"/>
        <v>385.64</v>
      </c>
      <c r="BE90" s="32">
        <f t="shared" si="45"/>
        <v>0</v>
      </c>
      <c r="BF90" s="32">
        <f t="shared" si="45"/>
        <v>30</v>
      </c>
      <c r="BG90" s="32">
        <f t="shared" si="45"/>
        <v>0</v>
      </c>
      <c r="BH90" s="32">
        <f t="shared" si="45"/>
        <v>0</v>
      </c>
      <c r="BI90" s="32">
        <f t="shared" si="45"/>
        <v>0</v>
      </c>
      <c r="BJ90" s="32">
        <f t="shared" si="45"/>
        <v>0</v>
      </c>
      <c r="BK90" s="32">
        <f t="shared" si="45"/>
        <v>681.72607999999991</v>
      </c>
      <c r="BL90" s="32">
        <f t="shared" si="45"/>
        <v>125</v>
      </c>
      <c r="BM90" s="32">
        <f t="shared" si="45"/>
        <v>30</v>
      </c>
      <c r="BN90" s="32">
        <f t="shared" si="45"/>
        <v>0.6</v>
      </c>
      <c r="BO90" s="32">
        <f t="shared" si="45"/>
        <v>0</v>
      </c>
      <c r="BP90" s="32">
        <f t="shared" si="45"/>
        <v>0</v>
      </c>
      <c r="BQ90" s="32">
        <f t="shared" si="45"/>
        <v>0</v>
      </c>
      <c r="BR90" s="32">
        <f t="shared" si="45"/>
        <v>385.64</v>
      </c>
      <c r="BS90" s="32">
        <f t="shared" si="45"/>
        <v>125</v>
      </c>
      <c r="BT90" s="32">
        <f t="shared" si="45"/>
        <v>30</v>
      </c>
      <c r="BU90" s="32">
        <f t="shared" si="45"/>
        <v>0</v>
      </c>
      <c r="BV90" s="32">
        <f t="shared" si="45"/>
        <v>0</v>
      </c>
      <c r="BW90" s="32">
        <f t="shared" si="45"/>
        <v>0</v>
      </c>
      <c r="BX90" s="39" t="s">
        <v>390</v>
      </c>
    </row>
    <row r="91" spans="1:76" ht="94.5" x14ac:dyDescent="0.25">
      <c r="A91" s="7" t="s">
        <v>216</v>
      </c>
      <c r="B91" s="41" t="s">
        <v>384</v>
      </c>
      <c r="C91" s="21" t="s">
        <v>217</v>
      </c>
      <c r="D91" s="32">
        <v>186.6694</v>
      </c>
      <c r="E91" s="32">
        <v>85.5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186.67</v>
      </c>
      <c r="V91" s="32"/>
      <c r="W91" s="32">
        <v>30</v>
      </c>
      <c r="X91" s="32"/>
      <c r="Y91" s="32"/>
      <c r="Z91" s="32">
        <v>2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32">
        <v>0</v>
      </c>
      <c r="AN91" s="32">
        <v>0</v>
      </c>
      <c r="AO91" s="32">
        <v>0</v>
      </c>
      <c r="AP91" s="32">
        <v>0</v>
      </c>
      <c r="AQ91" s="32">
        <v>0</v>
      </c>
      <c r="AR91" s="32">
        <v>0</v>
      </c>
      <c r="AS91" s="32">
        <v>0</v>
      </c>
      <c r="AT91" s="32">
        <v>0</v>
      </c>
      <c r="AU91" s="32">
        <v>0</v>
      </c>
      <c r="AV91" s="32">
        <v>0</v>
      </c>
      <c r="AW91" s="32">
        <v>0</v>
      </c>
      <c r="AX91" s="32">
        <v>0</v>
      </c>
      <c r="AY91" s="32">
        <v>0</v>
      </c>
      <c r="AZ91" s="32">
        <v>0</v>
      </c>
      <c r="BA91" s="32">
        <v>0</v>
      </c>
      <c r="BB91" s="32">
        <v>0</v>
      </c>
      <c r="BC91" s="32">
        <v>0</v>
      </c>
      <c r="BD91" s="32">
        <v>85.5</v>
      </c>
      <c r="BE91" s="32">
        <v>0</v>
      </c>
      <c r="BF91" s="32">
        <v>30</v>
      </c>
      <c r="BG91" s="32">
        <v>0</v>
      </c>
      <c r="BH91" s="32">
        <v>0</v>
      </c>
      <c r="BI91" s="32">
        <v>0</v>
      </c>
      <c r="BJ91" s="32">
        <v>0</v>
      </c>
      <c r="BK91" s="32">
        <f>+U91+AI91+AW91</f>
        <v>186.67</v>
      </c>
      <c r="BL91" s="32">
        <v>0</v>
      </c>
      <c r="BM91" s="32">
        <f>+W91</f>
        <v>30</v>
      </c>
      <c r="BN91" s="32">
        <v>0</v>
      </c>
      <c r="BO91" s="32">
        <v>0</v>
      </c>
      <c r="BP91" s="32">
        <v>0</v>
      </c>
      <c r="BQ91" s="32">
        <v>0</v>
      </c>
      <c r="BR91" s="32">
        <f>+AB91+AP91+BD91</f>
        <v>85.5</v>
      </c>
      <c r="BS91" s="32">
        <v>0</v>
      </c>
      <c r="BT91" s="32">
        <f>+BF91</f>
        <v>30</v>
      </c>
      <c r="BU91" s="32">
        <v>0</v>
      </c>
      <c r="BV91" s="32">
        <v>0</v>
      </c>
      <c r="BW91" s="32">
        <v>0</v>
      </c>
      <c r="BX91" s="40" t="s">
        <v>287</v>
      </c>
    </row>
    <row r="92" spans="1:76" ht="63" x14ac:dyDescent="0.25">
      <c r="A92" s="7" t="s">
        <v>218</v>
      </c>
      <c r="B92" s="41" t="s">
        <v>380</v>
      </c>
      <c r="C92" s="21" t="s">
        <v>219</v>
      </c>
      <c r="D92" s="32">
        <v>304.39830000000001</v>
      </c>
      <c r="E92" s="32">
        <v>912.14400000000001</v>
      </c>
      <c r="F92" s="32">
        <v>0</v>
      </c>
      <c r="G92" s="32">
        <v>6.61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f>9.1999999888/1.18</f>
        <v>7.7966101600000002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186.67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111.12</v>
      </c>
      <c r="AJ92" s="32">
        <v>0</v>
      </c>
      <c r="AK92" s="32">
        <v>0</v>
      </c>
      <c r="AL92" s="32">
        <v>0</v>
      </c>
      <c r="AM92" s="32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2">
        <v>0</v>
      </c>
      <c r="AX92" s="32">
        <v>125</v>
      </c>
      <c r="AY92" s="32">
        <v>0</v>
      </c>
      <c r="AZ92" s="32">
        <v>0</v>
      </c>
      <c r="BA92" s="32">
        <v>0</v>
      </c>
      <c r="BB92" s="32">
        <v>0</v>
      </c>
      <c r="BC92" s="32">
        <v>0</v>
      </c>
      <c r="BD92" s="32">
        <v>287.43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>
        <f>+U92+AI92+AW92</f>
        <v>297.78999999999996</v>
      </c>
      <c r="BL92" s="32">
        <f>+AX92</f>
        <v>125</v>
      </c>
      <c r="BM92" s="32">
        <v>0</v>
      </c>
      <c r="BN92" s="32">
        <v>0</v>
      </c>
      <c r="BO92" s="32">
        <v>0</v>
      </c>
      <c r="BP92" s="32">
        <v>0</v>
      </c>
      <c r="BQ92" s="32">
        <v>0</v>
      </c>
      <c r="BR92" s="32">
        <f>+AB92+AP92+BD92</f>
        <v>287.43</v>
      </c>
      <c r="BS92" s="32">
        <f>+AX92</f>
        <v>125</v>
      </c>
      <c r="BT92" s="32">
        <v>0</v>
      </c>
      <c r="BU92" s="32">
        <v>0</v>
      </c>
      <c r="BV92" s="32">
        <v>0</v>
      </c>
      <c r="BW92" s="32">
        <v>0</v>
      </c>
      <c r="BX92" s="40" t="s">
        <v>409</v>
      </c>
    </row>
    <row r="93" spans="1:76" ht="63" x14ac:dyDescent="0.25">
      <c r="A93" s="7" t="s">
        <v>220</v>
      </c>
      <c r="B93" s="41" t="s">
        <v>381</v>
      </c>
      <c r="C93" s="21" t="s">
        <v>221</v>
      </c>
      <c r="D93" s="32">
        <v>687.03389000000004</v>
      </c>
      <c r="E93" s="32">
        <v>946.80499999999995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33.9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26.33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12.71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f>+U93+AI93+AW93</f>
        <v>60.23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f>+AB93+AP93+BD93</f>
        <v>12.71</v>
      </c>
      <c r="BS93" s="32">
        <v>0</v>
      </c>
      <c r="BT93" s="32">
        <v>0</v>
      </c>
      <c r="BU93" s="32">
        <v>0</v>
      </c>
      <c r="BV93" s="32">
        <v>0</v>
      </c>
      <c r="BW93" s="32">
        <v>0</v>
      </c>
      <c r="BX93" s="40" t="s">
        <v>409</v>
      </c>
    </row>
    <row r="94" spans="1:76" ht="63" x14ac:dyDescent="0.25">
      <c r="A94" s="7" t="s">
        <v>222</v>
      </c>
      <c r="B94" s="41" t="s">
        <v>382</v>
      </c>
      <c r="C94" s="21" t="s">
        <v>223</v>
      </c>
      <c r="D94" s="32">
        <v>10.5932</v>
      </c>
      <c r="E94" s="32">
        <f>+AB94+AP94+BD94</f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2.3728799999999999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0</v>
      </c>
      <c r="AJ94" s="32">
        <v>0</v>
      </c>
      <c r="AK94" s="32">
        <v>0</v>
      </c>
      <c r="AL94" s="32">
        <v>0.6</v>
      </c>
      <c r="AM94" s="32">
        <v>0</v>
      </c>
      <c r="AN94" s="32">
        <v>0</v>
      </c>
      <c r="AO94" s="32">
        <v>0</v>
      </c>
      <c r="AP94" s="32">
        <v>0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32">
        <v>0</v>
      </c>
      <c r="AW94" s="32">
        <v>0</v>
      </c>
      <c r="AX94" s="32">
        <v>0</v>
      </c>
      <c r="AY94" s="32">
        <v>0</v>
      </c>
      <c r="AZ94" s="32">
        <v>0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f>+U94+AI94+AW94</f>
        <v>2.3728799999999999</v>
      </c>
      <c r="BL94" s="32">
        <v>0</v>
      </c>
      <c r="BM94" s="32">
        <v>0</v>
      </c>
      <c r="BN94" s="32">
        <f>+AL94</f>
        <v>0.6</v>
      </c>
      <c r="BO94" s="32">
        <v>0</v>
      </c>
      <c r="BP94" s="32">
        <v>0</v>
      </c>
      <c r="BQ94" s="32">
        <v>0</v>
      </c>
      <c r="BR94" s="32">
        <f>+AB94+AP94+BD94</f>
        <v>0</v>
      </c>
      <c r="BS94" s="32">
        <v>0</v>
      </c>
      <c r="BT94" s="32">
        <v>0</v>
      </c>
      <c r="BU94" s="32">
        <v>0</v>
      </c>
      <c r="BV94" s="32">
        <v>0</v>
      </c>
      <c r="BW94" s="32">
        <v>0</v>
      </c>
      <c r="BX94" s="40" t="s">
        <v>409</v>
      </c>
    </row>
    <row r="95" spans="1:76" ht="63" x14ac:dyDescent="0.25">
      <c r="A95" s="7" t="s">
        <v>224</v>
      </c>
      <c r="B95" s="41" t="s">
        <v>225</v>
      </c>
      <c r="C95" s="21" t="s">
        <v>226</v>
      </c>
      <c r="D95" s="32">
        <v>134.661</v>
      </c>
      <c r="E95" s="32">
        <f>+AB95+AP95+BD95</f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12.0932</v>
      </c>
      <c r="AJ95" s="32">
        <v>0</v>
      </c>
      <c r="AK95" s="32">
        <v>0</v>
      </c>
      <c r="AL95" s="32">
        <v>0</v>
      </c>
      <c r="AM95" s="32">
        <v>0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  <c r="AS95" s="32">
        <v>0</v>
      </c>
      <c r="AT95" s="32">
        <v>0</v>
      </c>
      <c r="AU95" s="32">
        <v>0</v>
      </c>
      <c r="AV95" s="32">
        <v>0</v>
      </c>
      <c r="AW95" s="32">
        <v>122.57</v>
      </c>
      <c r="AX95" s="32">
        <v>0</v>
      </c>
      <c r="AY95" s="32">
        <v>0</v>
      </c>
      <c r="AZ95" s="32">
        <v>0</v>
      </c>
      <c r="BA95" s="32">
        <v>0</v>
      </c>
      <c r="BB95" s="32">
        <v>0</v>
      </c>
      <c r="BC95" s="32">
        <v>0</v>
      </c>
      <c r="BD95" s="32">
        <v>0</v>
      </c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32">
        <v>0</v>
      </c>
      <c r="BK95" s="32">
        <f>+U95+AI95+AW95</f>
        <v>134.66319999999999</v>
      </c>
      <c r="BL95" s="32">
        <v>0</v>
      </c>
      <c r="BM95" s="32">
        <v>0</v>
      </c>
      <c r="BN95" s="32">
        <v>0</v>
      </c>
      <c r="BO95" s="32">
        <v>0</v>
      </c>
      <c r="BP95" s="32">
        <v>0</v>
      </c>
      <c r="BQ95" s="32">
        <v>0</v>
      </c>
      <c r="BR95" s="32">
        <f>+AB95+AP95+BD95</f>
        <v>0</v>
      </c>
      <c r="BS95" s="32">
        <v>0</v>
      </c>
      <c r="BT95" s="32">
        <v>0</v>
      </c>
      <c r="BU95" s="32">
        <v>0</v>
      </c>
      <c r="BV95" s="32">
        <v>0</v>
      </c>
      <c r="BW95" s="32">
        <v>0</v>
      </c>
      <c r="BX95" s="40" t="s">
        <v>347</v>
      </c>
    </row>
    <row r="96" spans="1:76" ht="47.25" x14ac:dyDescent="0.25">
      <c r="A96" s="26" t="s">
        <v>106</v>
      </c>
      <c r="B96" s="22" t="s">
        <v>227</v>
      </c>
      <c r="C96" s="21" t="s">
        <v>113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2">
        <v>0</v>
      </c>
      <c r="AN96" s="32">
        <v>0</v>
      </c>
      <c r="AO96" s="32">
        <v>0</v>
      </c>
      <c r="AP96" s="32">
        <v>0</v>
      </c>
      <c r="AQ96" s="32">
        <v>0</v>
      </c>
      <c r="AR96" s="32">
        <v>0</v>
      </c>
      <c r="AS96" s="32">
        <v>0</v>
      </c>
      <c r="AT96" s="32">
        <v>0</v>
      </c>
      <c r="AU96" s="32">
        <v>0</v>
      </c>
      <c r="AV96" s="32">
        <v>0</v>
      </c>
      <c r="AW96" s="32">
        <v>0</v>
      </c>
      <c r="AX96" s="32">
        <v>0</v>
      </c>
      <c r="AY96" s="32">
        <v>0</v>
      </c>
      <c r="AZ96" s="32">
        <v>0</v>
      </c>
      <c r="BA96" s="32">
        <v>0</v>
      </c>
      <c r="BB96" s="32">
        <v>0</v>
      </c>
      <c r="BC96" s="32">
        <v>0</v>
      </c>
      <c r="BD96" s="32">
        <v>0</v>
      </c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32">
        <v>0</v>
      </c>
      <c r="BK96" s="32">
        <v>0</v>
      </c>
      <c r="BL96" s="32">
        <v>0</v>
      </c>
      <c r="BM96" s="32">
        <v>0</v>
      </c>
      <c r="BN96" s="32">
        <v>0</v>
      </c>
      <c r="BO96" s="32">
        <v>0</v>
      </c>
      <c r="BP96" s="32">
        <v>0</v>
      </c>
      <c r="BQ96" s="32">
        <v>0</v>
      </c>
      <c r="BR96" s="32">
        <v>0</v>
      </c>
      <c r="BS96" s="32">
        <v>0</v>
      </c>
      <c r="BT96" s="32">
        <v>0</v>
      </c>
      <c r="BU96" s="32">
        <v>0</v>
      </c>
      <c r="BV96" s="32">
        <v>0</v>
      </c>
      <c r="BW96" s="32">
        <v>0</v>
      </c>
      <c r="BX96" s="39" t="s">
        <v>390</v>
      </c>
    </row>
    <row r="97" spans="1:76" ht="47.25" x14ac:dyDescent="0.25">
      <c r="A97" s="26" t="s">
        <v>107</v>
      </c>
      <c r="B97" s="22" t="s">
        <v>228</v>
      </c>
      <c r="C97" s="21" t="s">
        <v>113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  <c r="AZ97" s="32">
        <v>0</v>
      </c>
      <c r="BA97" s="32">
        <v>0</v>
      </c>
      <c r="BB97" s="32">
        <v>0</v>
      </c>
      <c r="BC97" s="32">
        <v>0</v>
      </c>
      <c r="BD97" s="32">
        <v>0</v>
      </c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32">
        <v>0</v>
      </c>
      <c r="BK97" s="32">
        <v>0</v>
      </c>
      <c r="BL97" s="32">
        <v>0</v>
      </c>
      <c r="BM97" s="32">
        <v>0</v>
      </c>
      <c r="BN97" s="32">
        <v>0</v>
      </c>
      <c r="BO97" s="32">
        <v>0</v>
      </c>
      <c r="BP97" s="32">
        <v>0</v>
      </c>
      <c r="BQ97" s="32">
        <v>0</v>
      </c>
      <c r="BR97" s="32">
        <v>0</v>
      </c>
      <c r="BS97" s="32">
        <v>0</v>
      </c>
      <c r="BT97" s="32">
        <v>0</v>
      </c>
      <c r="BU97" s="32">
        <v>0</v>
      </c>
      <c r="BV97" s="32">
        <v>0</v>
      </c>
      <c r="BW97" s="32">
        <v>0</v>
      </c>
      <c r="BX97" s="39" t="s">
        <v>390</v>
      </c>
    </row>
    <row r="98" spans="1:76" ht="31.5" x14ac:dyDescent="0.25">
      <c r="A98" s="26" t="s">
        <v>229</v>
      </c>
      <c r="B98" s="22" t="s">
        <v>230</v>
      </c>
      <c r="C98" s="21" t="s">
        <v>113</v>
      </c>
      <c r="D98" s="32">
        <f t="shared" ref="D98:AI98" si="46">SUM(D99:D133)</f>
        <v>95.734520000000018</v>
      </c>
      <c r="E98" s="32">
        <f t="shared" si="46"/>
        <v>86.036910000000006</v>
      </c>
      <c r="F98" s="32">
        <f t="shared" si="46"/>
        <v>0</v>
      </c>
      <c r="G98" s="32">
        <f t="shared" si="46"/>
        <v>8.5589999999999993</v>
      </c>
      <c r="H98" s="32">
        <f t="shared" si="46"/>
        <v>0</v>
      </c>
      <c r="I98" s="32">
        <f t="shared" si="46"/>
        <v>0</v>
      </c>
      <c r="J98" s="32">
        <f t="shared" si="46"/>
        <v>0</v>
      </c>
      <c r="K98" s="32">
        <f t="shared" si="46"/>
        <v>0</v>
      </c>
      <c r="L98" s="32">
        <f t="shared" si="46"/>
        <v>0</v>
      </c>
      <c r="M98" s="32">
        <f t="shared" si="46"/>
        <v>0</v>
      </c>
      <c r="N98" s="32">
        <f t="shared" si="46"/>
        <v>8.3219999999999992</v>
      </c>
      <c r="O98" s="32">
        <f t="shared" si="46"/>
        <v>0</v>
      </c>
      <c r="P98" s="32">
        <f t="shared" si="46"/>
        <v>0</v>
      </c>
      <c r="Q98" s="32">
        <f t="shared" si="46"/>
        <v>0</v>
      </c>
      <c r="R98" s="32">
        <f t="shared" si="46"/>
        <v>0</v>
      </c>
      <c r="S98" s="32">
        <f t="shared" si="46"/>
        <v>0</v>
      </c>
      <c r="T98" s="32">
        <f t="shared" si="46"/>
        <v>0.1694</v>
      </c>
      <c r="U98" s="32">
        <f t="shared" si="46"/>
        <v>19.987179999999999</v>
      </c>
      <c r="V98" s="32">
        <f t="shared" si="46"/>
        <v>0</v>
      </c>
      <c r="W98" s="32">
        <f t="shared" si="46"/>
        <v>0</v>
      </c>
      <c r="X98" s="32">
        <f t="shared" si="46"/>
        <v>0</v>
      </c>
      <c r="Y98" s="32">
        <f t="shared" si="46"/>
        <v>0</v>
      </c>
      <c r="Z98" s="32">
        <f t="shared" si="46"/>
        <v>3</v>
      </c>
      <c r="AA98" s="32">
        <f t="shared" si="46"/>
        <v>0</v>
      </c>
      <c r="AB98" s="32">
        <f t="shared" si="46"/>
        <v>11.269969999999999</v>
      </c>
      <c r="AC98" s="32">
        <f t="shared" si="46"/>
        <v>0</v>
      </c>
      <c r="AD98" s="32">
        <f t="shared" si="46"/>
        <v>0</v>
      </c>
      <c r="AE98" s="32">
        <f t="shared" si="46"/>
        <v>0</v>
      </c>
      <c r="AF98" s="32">
        <f t="shared" si="46"/>
        <v>0</v>
      </c>
      <c r="AG98" s="32">
        <f t="shared" si="46"/>
        <v>0</v>
      </c>
      <c r="AH98" s="32">
        <f t="shared" si="46"/>
        <v>0</v>
      </c>
      <c r="AI98" s="32">
        <f t="shared" si="46"/>
        <v>24.871899999999997</v>
      </c>
      <c r="AJ98" s="32">
        <f t="shared" ref="AJ98:BO98" si="47">SUM(AJ99:AJ133)</f>
        <v>0</v>
      </c>
      <c r="AK98" s="32">
        <f t="shared" si="47"/>
        <v>0</v>
      </c>
      <c r="AL98" s="32">
        <f t="shared" si="47"/>
        <v>0</v>
      </c>
      <c r="AM98" s="32">
        <f t="shared" si="47"/>
        <v>0</v>
      </c>
      <c r="AN98" s="32">
        <f t="shared" si="47"/>
        <v>0</v>
      </c>
      <c r="AO98" s="32">
        <f t="shared" si="47"/>
        <v>0</v>
      </c>
      <c r="AP98" s="32">
        <f t="shared" si="47"/>
        <v>17.869108474576272</v>
      </c>
      <c r="AQ98" s="32">
        <f t="shared" si="47"/>
        <v>0</v>
      </c>
      <c r="AR98" s="32">
        <f t="shared" si="47"/>
        <v>0</v>
      </c>
      <c r="AS98" s="32">
        <f t="shared" si="47"/>
        <v>0</v>
      </c>
      <c r="AT98" s="32">
        <f t="shared" si="47"/>
        <v>0</v>
      </c>
      <c r="AU98" s="32">
        <f t="shared" si="47"/>
        <v>0</v>
      </c>
      <c r="AV98" s="32">
        <f t="shared" si="47"/>
        <v>0.25</v>
      </c>
      <c r="AW98" s="32">
        <f t="shared" si="47"/>
        <v>28.4619</v>
      </c>
      <c r="AX98" s="32">
        <f t="shared" si="47"/>
        <v>0</v>
      </c>
      <c r="AY98" s="32">
        <f t="shared" si="47"/>
        <v>0</v>
      </c>
      <c r="AZ98" s="32">
        <f t="shared" si="47"/>
        <v>0</v>
      </c>
      <c r="BA98" s="32">
        <f t="shared" si="47"/>
        <v>0</v>
      </c>
      <c r="BB98" s="32">
        <f t="shared" si="47"/>
        <v>0</v>
      </c>
      <c r="BC98" s="32">
        <f t="shared" si="47"/>
        <v>0</v>
      </c>
      <c r="BD98" s="32">
        <f t="shared" si="47"/>
        <v>48.897584745762707</v>
      </c>
      <c r="BE98" s="32">
        <f t="shared" si="47"/>
        <v>0</v>
      </c>
      <c r="BF98" s="32">
        <f t="shared" si="47"/>
        <v>0</v>
      </c>
      <c r="BG98" s="32">
        <f t="shared" si="47"/>
        <v>0</v>
      </c>
      <c r="BH98" s="32">
        <f t="shared" si="47"/>
        <v>0</v>
      </c>
      <c r="BI98" s="32">
        <f t="shared" si="47"/>
        <v>0</v>
      </c>
      <c r="BJ98" s="32">
        <f t="shared" si="47"/>
        <v>0</v>
      </c>
      <c r="BK98" s="32">
        <f t="shared" si="47"/>
        <v>73.320980000000006</v>
      </c>
      <c r="BL98" s="32">
        <f t="shared" si="47"/>
        <v>0</v>
      </c>
      <c r="BM98" s="32">
        <f t="shared" si="47"/>
        <v>0</v>
      </c>
      <c r="BN98" s="32">
        <f t="shared" si="47"/>
        <v>0</v>
      </c>
      <c r="BO98" s="32">
        <f t="shared" si="47"/>
        <v>0</v>
      </c>
      <c r="BP98" s="32">
        <f t="shared" ref="BP98:BW98" si="48">SUM(BP99:BP133)</f>
        <v>0</v>
      </c>
      <c r="BQ98" s="32">
        <f t="shared" si="48"/>
        <v>0</v>
      </c>
      <c r="BR98" s="32">
        <f t="shared" si="48"/>
        <v>78.036663220338966</v>
      </c>
      <c r="BS98" s="32">
        <f t="shared" si="48"/>
        <v>0</v>
      </c>
      <c r="BT98" s="32">
        <f t="shared" si="48"/>
        <v>0</v>
      </c>
      <c r="BU98" s="32">
        <f t="shared" si="48"/>
        <v>0</v>
      </c>
      <c r="BV98" s="32">
        <f t="shared" si="48"/>
        <v>0</v>
      </c>
      <c r="BW98" s="32">
        <f t="shared" si="48"/>
        <v>0</v>
      </c>
      <c r="BX98" s="39" t="s">
        <v>390</v>
      </c>
    </row>
    <row r="99" spans="1:76" ht="78.75" x14ac:dyDescent="0.25">
      <c r="A99" s="7" t="s">
        <v>231</v>
      </c>
      <c r="B99" s="22" t="s">
        <v>232</v>
      </c>
      <c r="C99" s="21" t="s">
        <v>233</v>
      </c>
      <c r="D99" s="32">
        <v>47.703299999999999</v>
      </c>
      <c r="E99" s="32">
        <v>30.194900000000001</v>
      </c>
      <c r="F99" s="32">
        <v>0</v>
      </c>
      <c r="G99" s="32">
        <v>8.5589999999999993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8.3219999999999992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8.8474000000000004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5.0507999999999997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8.85</v>
      </c>
      <c r="AJ99" s="32">
        <v>0</v>
      </c>
      <c r="AK99" s="32">
        <v>0</v>
      </c>
      <c r="AL99" s="32">
        <v>0</v>
      </c>
      <c r="AM99" s="32">
        <v>0</v>
      </c>
      <c r="AN99" s="32">
        <v>0</v>
      </c>
      <c r="AO99" s="32">
        <v>0</v>
      </c>
      <c r="AP99" s="32">
        <v>0.59</v>
      </c>
      <c r="AQ99" s="32">
        <v>0</v>
      </c>
      <c r="AR99" s="32">
        <v>0</v>
      </c>
      <c r="AS99" s="32">
        <v>0</v>
      </c>
      <c r="AT99" s="32">
        <v>0</v>
      </c>
      <c r="AU99" s="32">
        <v>0</v>
      </c>
      <c r="AV99" s="32">
        <v>0</v>
      </c>
      <c r="AW99" s="32">
        <v>8.0399999999999991</v>
      </c>
      <c r="AX99" s="32">
        <v>0</v>
      </c>
      <c r="AY99" s="32">
        <v>0</v>
      </c>
      <c r="AZ99" s="32">
        <v>0</v>
      </c>
      <c r="BA99" s="32">
        <v>0</v>
      </c>
      <c r="BB99" s="32">
        <v>0</v>
      </c>
      <c r="BC99" s="32">
        <v>0</v>
      </c>
      <c r="BD99" s="32">
        <v>16.579999999999998</v>
      </c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32">
        <v>0</v>
      </c>
      <c r="BK99" s="32">
        <f t="shared" ref="BK99:BK133" si="49">+U99+AI99+AW99</f>
        <v>25.737400000000001</v>
      </c>
      <c r="BL99" s="32">
        <v>0</v>
      </c>
      <c r="BM99" s="32">
        <v>0</v>
      </c>
      <c r="BN99" s="32">
        <v>0</v>
      </c>
      <c r="BO99" s="32">
        <v>0</v>
      </c>
      <c r="BP99" s="32">
        <v>0</v>
      </c>
      <c r="BQ99" s="32">
        <v>0</v>
      </c>
      <c r="BR99" s="32">
        <f t="shared" ref="BR99:BR133" si="50">+AB99+AP99+BD99</f>
        <v>22.220799999999997</v>
      </c>
      <c r="BS99" s="32">
        <v>0</v>
      </c>
      <c r="BT99" s="32">
        <v>0</v>
      </c>
      <c r="BU99" s="32">
        <v>0</v>
      </c>
      <c r="BV99" s="32">
        <v>0</v>
      </c>
      <c r="BW99" s="32">
        <v>0</v>
      </c>
      <c r="BX99" s="40" t="s">
        <v>288</v>
      </c>
    </row>
    <row r="100" spans="1:76" ht="22.5" customHeight="1" x14ac:dyDescent="0.25">
      <c r="A100" s="7" t="s">
        <v>234</v>
      </c>
      <c r="B100" s="22" t="s">
        <v>391</v>
      </c>
      <c r="C100" s="21" t="s">
        <v>385</v>
      </c>
      <c r="D100" s="32">
        <v>0.76270000000000004</v>
      </c>
      <c r="E100" s="32">
        <v>0.59299999999999997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0.76270000000000004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0.59299999999999997</v>
      </c>
      <c r="AC100" s="32">
        <v>0</v>
      </c>
      <c r="AD100" s="32">
        <v>0</v>
      </c>
      <c r="AE100" s="32">
        <v>0</v>
      </c>
      <c r="AF100" s="32">
        <v>0</v>
      </c>
      <c r="AG100" s="32">
        <v>0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  <c r="AM100" s="32">
        <v>0</v>
      </c>
      <c r="AN100" s="32">
        <v>0</v>
      </c>
      <c r="AO100" s="32">
        <v>0</v>
      </c>
      <c r="AP100" s="32">
        <v>0</v>
      </c>
      <c r="AQ100" s="32">
        <v>0</v>
      </c>
      <c r="AR100" s="32">
        <v>0</v>
      </c>
      <c r="AS100" s="32">
        <v>0</v>
      </c>
      <c r="AT100" s="32">
        <v>0</v>
      </c>
      <c r="AU100" s="32">
        <v>0</v>
      </c>
      <c r="AV100" s="32">
        <v>0</v>
      </c>
      <c r="AW100" s="32">
        <v>0</v>
      </c>
      <c r="AX100" s="32">
        <v>0</v>
      </c>
      <c r="AY100" s="32">
        <v>0</v>
      </c>
      <c r="AZ100" s="32">
        <v>0</v>
      </c>
      <c r="BA100" s="32">
        <v>0</v>
      </c>
      <c r="BB100" s="32">
        <v>0</v>
      </c>
      <c r="BC100" s="32">
        <v>0</v>
      </c>
      <c r="BD100" s="32">
        <v>0</v>
      </c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32">
        <v>0</v>
      </c>
      <c r="BK100" s="32">
        <f t="shared" si="49"/>
        <v>0.76270000000000004</v>
      </c>
      <c r="BL100" s="32">
        <v>0</v>
      </c>
      <c r="BM100" s="32">
        <v>0</v>
      </c>
      <c r="BN100" s="32">
        <v>0</v>
      </c>
      <c r="BO100" s="32">
        <v>0</v>
      </c>
      <c r="BP100" s="32">
        <v>0</v>
      </c>
      <c r="BQ100" s="32">
        <v>0</v>
      </c>
      <c r="BR100" s="32">
        <f t="shared" si="50"/>
        <v>0.59299999999999997</v>
      </c>
      <c r="BS100" s="32">
        <v>0</v>
      </c>
      <c r="BT100" s="32">
        <v>0</v>
      </c>
      <c r="BU100" s="32">
        <v>0</v>
      </c>
      <c r="BV100" s="32">
        <v>0</v>
      </c>
      <c r="BW100" s="32">
        <v>0</v>
      </c>
      <c r="BX100" s="40" t="s">
        <v>401</v>
      </c>
    </row>
    <row r="101" spans="1:76" ht="22.5" customHeight="1" x14ac:dyDescent="0.25">
      <c r="A101" s="7" t="s">
        <v>235</v>
      </c>
      <c r="B101" s="22" t="s">
        <v>392</v>
      </c>
      <c r="C101" s="21" t="s">
        <v>386</v>
      </c>
      <c r="D101" s="32">
        <v>1.2118599999999999</v>
      </c>
      <c r="E101" s="32">
        <v>0.65249999999999997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1.2118599999999999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0.65249999999999997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f t="shared" si="49"/>
        <v>1.2118599999999999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f t="shared" si="50"/>
        <v>0.65249999999999997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40" t="s">
        <v>401</v>
      </c>
    </row>
    <row r="102" spans="1:76" ht="22.5" customHeight="1" x14ac:dyDescent="0.25">
      <c r="A102" s="7" t="s">
        <v>236</v>
      </c>
      <c r="B102" s="22" t="s">
        <v>318</v>
      </c>
      <c r="C102" s="21" t="s">
        <v>319</v>
      </c>
      <c r="D102" s="32">
        <v>6.5</v>
      </c>
      <c r="E102" s="32">
        <v>3.2456999999999998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6.5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3.2450000000000001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0</v>
      </c>
      <c r="AN102" s="32">
        <v>0</v>
      </c>
      <c r="AO102" s="32">
        <v>0</v>
      </c>
      <c r="AP102" s="32">
        <v>0</v>
      </c>
      <c r="AQ102" s="32">
        <v>0</v>
      </c>
      <c r="AR102" s="32">
        <v>0</v>
      </c>
      <c r="AS102" s="32">
        <v>0</v>
      </c>
      <c r="AT102" s="32">
        <v>0</v>
      </c>
      <c r="AU102" s="32">
        <v>0</v>
      </c>
      <c r="AV102" s="32">
        <v>0</v>
      </c>
      <c r="AW102" s="32">
        <v>0</v>
      </c>
      <c r="AX102" s="32">
        <v>0</v>
      </c>
      <c r="AY102" s="32">
        <v>0</v>
      </c>
      <c r="AZ102" s="32">
        <v>0</v>
      </c>
      <c r="BA102" s="32">
        <v>0</v>
      </c>
      <c r="BB102" s="32">
        <v>0</v>
      </c>
      <c r="BC102" s="32">
        <v>0</v>
      </c>
      <c r="BD102" s="32">
        <v>0</v>
      </c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32">
        <v>0</v>
      </c>
      <c r="BK102" s="32">
        <f t="shared" si="49"/>
        <v>6.5</v>
      </c>
      <c r="BL102" s="32">
        <v>0</v>
      </c>
      <c r="BM102" s="32">
        <v>0</v>
      </c>
      <c r="BN102" s="32">
        <v>0</v>
      </c>
      <c r="BO102" s="32">
        <v>0</v>
      </c>
      <c r="BP102" s="32">
        <v>0</v>
      </c>
      <c r="BQ102" s="32">
        <v>0</v>
      </c>
      <c r="BR102" s="32">
        <f t="shared" si="50"/>
        <v>3.2450000000000001</v>
      </c>
      <c r="BS102" s="32">
        <v>0</v>
      </c>
      <c r="BT102" s="32">
        <v>0</v>
      </c>
      <c r="BU102" s="32">
        <v>0</v>
      </c>
      <c r="BV102" s="32">
        <v>0</v>
      </c>
      <c r="BW102" s="32">
        <v>0</v>
      </c>
      <c r="BX102" s="40" t="s">
        <v>401</v>
      </c>
    </row>
    <row r="103" spans="1:76" ht="22.5" customHeight="1" x14ac:dyDescent="0.25">
      <c r="A103" s="7" t="s">
        <v>238</v>
      </c>
      <c r="B103" s="22" t="s">
        <v>292</v>
      </c>
      <c r="C103" s="21" t="s">
        <v>387</v>
      </c>
      <c r="D103" s="32">
        <v>3.2450000000000001</v>
      </c>
      <c r="E103" s="32">
        <v>3.2456999999999998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3.2450000000000001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3.2456999999999998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f t="shared" si="49"/>
        <v>3.2450000000000001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f t="shared" si="50"/>
        <v>3.2456999999999998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40" t="s">
        <v>401</v>
      </c>
    </row>
    <row r="104" spans="1:76" ht="22.5" customHeight="1" x14ac:dyDescent="0.25">
      <c r="A104" s="7" t="s">
        <v>240</v>
      </c>
      <c r="B104" s="22" t="s">
        <v>293</v>
      </c>
      <c r="C104" s="21" t="s">
        <v>388</v>
      </c>
      <c r="D104" s="32">
        <v>8.5168999999999997</v>
      </c>
      <c r="E104" s="32">
        <v>9.2200000000000006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8.516</v>
      </c>
      <c r="AJ104" s="32">
        <v>0</v>
      </c>
      <c r="AK104" s="32">
        <v>0</v>
      </c>
      <c r="AL104" s="32">
        <v>0</v>
      </c>
      <c r="AM104" s="32">
        <v>0</v>
      </c>
      <c r="AN104" s="32">
        <v>0</v>
      </c>
      <c r="AO104" s="32">
        <v>0</v>
      </c>
      <c r="AP104" s="32">
        <v>9.2200000000000006</v>
      </c>
      <c r="AQ104" s="32">
        <v>0</v>
      </c>
      <c r="AR104" s="32">
        <v>0</v>
      </c>
      <c r="AS104" s="32">
        <v>0</v>
      </c>
      <c r="AT104" s="32">
        <v>0</v>
      </c>
      <c r="AU104" s="32">
        <v>0</v>
      </c>
      <c r="AV104" s="32">
        <v>0</v>
      </c>
      <c r="AW104" s="32">
        <v>0</v>
      </c>
      <c r="AX104" s="32">
        <v>0</v>
      </c>
      <c r="AY104" s="32">
        <v>0</v>
      </c>
      <c r="AZ104" s="32">
        <v>0</v>
      </c>
      <c r="BA104" s="32">
        <v>0</v>
      </c>
      <c r="BB104" s="32">
        <v>0</v>
      </c>
      <c r="BC104" s="32">
        <v>0</v>
      </c>
      <c r="BD104" s="32">
        <v>0</v>
      </c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32">
        <v>0</v>
      </c>
      <c r="BK104" s="32">
        <f t="shared" si="49"/>
        <v>8.516</v>
      </c>
      <c r="BL104" s="32">
        <v>0</v>
      </c>
      <c r="BM104" s="32">
        <v>0</v>
      </c>
      <c r="BN104" s="32">
        <v>0</v>
      </c>
      <c r="BO104" s="32">
        <v>0</v>
      </c>
      <c r="BP104" s="32">
        <v>0</v>
      </c>
      <c r="BQ104" s="32">
        <v>0</v>
      </c>
      <c r="BR104" s="32">
        <f t="shared" si="50"/>
        <v>9.2200000000000006</v>
      </c>
      <c r="BS104" s="32">
        <v>0</v>
      </c>
      <c r="BT104" s="32">
        <v>0</v>
      </c>
      <c r="BU104" s="32">
        <v>0</v>
      </c>
      <c r="BV104" s="32">
        <v>0</v>
      </c>
      <c r="BW104" s="32">
        <v>0</v>
      </c>
      <c r="BX104" s="40" t="s">
        <v>401</v>
      </c>
    </row>
    <row r="105" spans="1:76" ht="45.75" customHeight="1" x14ac:dyDescent="0.25">
      <c r="A105" s="7" t="s">
        <v>242</v>
      </c>
      <c r="B105" s="22" t="s">
        <v>350</v>
      </c>
      <c r="C105" s="21" t="s">
        <v>389</v>
      </c>
      <c r="D105" s="32">
        <v>0.94899999999999995</v>
      </c>
      <c r="E105" s="32">
        <v>0.94899999999999995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0.94899999999999995</v>
      </c>
      <c r="AJ105" s="32">
        <v>0</v>
      </c>
      <c r="AK105" s="32">
        <v>0</v>
      </c>
      <c r="AL105" s="32">
        <v>0</v>
      </c>
      <c r="AM105" s="32">
        <v>0</v>
      </c>
      <c r="AN105" s="32">
        <v>0</v>
      </c>
      <c r="AO105" s="32">
        <v>0</v>
      </c>
      <c r="AP105" s="32">
        <v>0.94899999999999995</v>
      </c>
      <c r="AQ105" s="32">
        <v>0</v>
      </c>
      <c r="AR105" s="32">
        <v>0</v>
      </c>
      <c r="AS105" s="32">
        <v>0</v>
      </c>
      <c r="AT105" s="32">
        <v>0</v>
      </c>
      <c r="AU105" s="32">
        <v>0</v>
      </c>
      <c r="AV105" s="32">
        <v>0</v>
      </c>
      <c r="AW105" s="32">
        <v>0</v>
      </c>
      <c r="AX105" s="32">
        <v>0</v>
      </c>
      <c r="AY105" s="32">
        <v>0</v>
      </c>
      <c r="AZ105" s="32">
        <v>0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0</v>
      </c>
      <c r="BK105" s="32">
        <f t="shared" si="49"/>
        <v>0.94899999999999995</v>
      </c>
      <c r="BL105" s="32">
        <v>0</v>
      </c>
      <c r="BM105" s="32">
        <v>0</v>
      </c>
      <c r="BN105" s="32">
        <v>0</v>
      </c>
      <c r="BO105" s="32">
        <v>0</v>
      </c>
      <c r="BP105" s="32">
        <v>0</v>
      </c>
      <c r="BQ105" s="32">
        <v>0</v>
      </c>
      <c r="BR105" s="32">
        <f t="shared" si="50"/>
        <v>0.94899999999999995</v>
      </c>
      <c r="BS105" s="32">
        <v>0</v>
      </c>
      <c r="BT105" s="32">
        <v>0</v>
      </c>
      <c r="BU105" s="32">
        <v>0</v>
      </c>
      <c r="BV105" s="32">
        <v>0</v>
      </c>
      <c r="BW105" s="32">
        <v>0</v>
      </c>
      <c r="BX105" s="40" t="s">
        <v>401</v>
      </c>
    </row>
    <row r="106" spans="1:76" ht="22.5" customHeight="1" x14ac:dyDescent="0.25">
      <c r="A106" s="7" t="s">
        <v>244</v>
      </c>
      <c r="B106" s="22" t="s">
        <v>294</v>
      </c>
      <c r="C106" s="21" t="s">
        <v>332</v>
      </c>
      <c r="D106" s="32">
        <v>0.59319999999999995</v>
      </c>
      <c r="E106" s="32">
        <v>0.88100000000000001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  <c r="AJ106" s="32">
        <v>0</v>
      </c>
      <c r="AK106" s="32">
        <v>0</v>
      </c>
      <c r="AL106" s="32">
        <v>0</v>
      </c>
      <c r="AM106" s="32">
        <v>0</v>
      </c>
      <c r="AN106" s="32">
        <v>0</v>
      </c>
      <c r="AO106" s="32">
        <v>0</v>
      </c>
      <c r="AP106" s="32">
        <v>0</v>
      </c>
      <c r="AQ106" s="32">
        <v>0</v>
      </c>
      <c r="AR106" s="32">
        <v>0</v>
      </c>
      <c r="AS106" s="32">
        <v>0</v>
      </c>
      <c r="AT106" s="32">
        <v>0</v>
      </c>
      <c r="AU106" s="32">
        <v>0</v>
      </c>
      <c r="AV106" s="32">
        <v>0</v>
      </c>
      <c r="AW106" s="32">
        <v>0.59</v>
      </c>
      <c r="AX106" s="32">
        <v>0</v>
      </c>
      <c r="AY106" s="32">
        <v>0</v>
      </c>
      <c r="AZ106" s="32">
        <v>0</v>
      </c>
      <c r="BA106" s="32">
        <v>0</v>
      </c>
      <c r="BB106" s="32">
        <v>0</v>
      </c>
      <c r="BC106" s="32">
        <v>0</v>
      </c>
      <c r="BD106" s="32">
        <v>0.88049999999999995</v>
      </c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32">
        <v>0</v>
      </c>
      <c r="BK106" s="32">
        <f t="shared" si="49"/>
        <v>0.59</v>
      </c>
      <c r="BL106" s="32">
        <v>0</v>
      </c>
      <c r="BM106" s="32">
        <v>0</v>
      </c>
      <c r="BN106" s="32">
        <v>0</v>
      </c>
      <c r="BO106" s="32">
        <v>0</v>
      </c>
      <c r="BP106" s="32">
        <v>0</v>
      </c>
      <c r="BQ106" s="32">
        <v>0</v>
      </c>
      <c r="BR106" s="32">
        <f t="shared" si="50"/>
        <v>0.88049999999999995</v>
      </c>
      <c r="BS106" s="32">
        <v>0</v>
      </c>
      <c r="BT106" s="32">
        <v>0</v>
      </c>
      <c r="BU106" s="32">
        <v>0</v>
      </c>
      <c r="BV106" s="32">
        <v>0</v>
      </c>
      <c r="BW106" s="32">
        <v>0</v>
      </c>
      <c r="BX106" s="40" t="s">
        <v>401</v>
      </c>
    </row>
    <row r="107" spans="1:76" ht="40.5" customHeight="1" x14ac:dyDescent="0.25">
      <c r="A107" s="7" t="s">
        <v>246</v>
      </c>
      <c r="B107" s="22" t="s">
        <v>351</v>
      </c>
      <c r="C107" s="21" t="s">
        <v>333</v>
      </c>
      <c r="D107" s="32">
        <v>1.0168999999999999</v>
      </c>
      <c r="E107" s="32">
        <v>1.3049999999999999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  <c r="AI107" s="32">
        <v>0</v>
      </c>
      <c r="AJ107" s="32">
        <v>0</v>
      </c>
      <c r="AK107" s="32">
        <v>0</v>
      </c>
      <c r="AL107" s="32">
        <v>0</v>
      </c>
      <c r="AM107" s="32">
        <v>0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  <c r="AS107" s="32">
        <v>0</v>
      </c>
      <c r="AT107" s="32">
        <v>0</v>
      </c>
      <c r="AU107" s="32">
        <v>0</v>
      </c>
      <c r="AV107" s="32">
        <v>0</v>
      </c>
      <c r="AW107" s="32">
        <v>1.0168999999999999</v>
      </c>
      <c r="AX107" s="32">
        <v>0</v>
      </c>
      <c r="AY107" s="32">
        <v>0</v>
      </c>
      <c r="AZ107" s="32">
        <v>0</v>
      </c>
      <c r="BA107" s="32">
        <v>0</v>
      </c>
      <c r="BB107" s="32">
        <v>0</v>
      </c>
      <c r="BC107" s="32">
        <v>0</v>
      </c>
      <c r="BD107" s="32">
        <v>1.3069999999999999</v>
      </c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32">
        <v>0</v>
      </c>
      <c r="BK107" s="32">
        <f t="shared" si="49"/>
        <v>1.0168999999999999</v>
      </c>
      <c r="BL107" s="32">
        <v>0</v>
      </c>
      <c r="BM107" s="32">
        <v>0</v>
      </c>
      <c r="BN107" s="32">
        <v>0</v>
      </c>
      <c r="BO107" s="32">
        <v>0</v>
      </c>
      <c r="BP107" s="32">
        <v>0</v>
      </c>
      <c r="BQ107" s="32">
        <v>0</v>
      </c>
      <c r="BR107" s="32">
        <f t="shared" si="50"/>
        <v>1.3069999999999999</v>
      </c>
      <c r="BS107" s="32">
        <v>0</v>
      </c>
      <c r="BT107" s="32">
        <v>0</v>
      </c>
      <c r="BU107" s="32">
        <v>0</v>
      </c>
      <c r="BV107" s="32">
        <v>0</v>
      </c>
      <c r="BW107" s="32">
        <v>0</v>
      </c>
      <c r="BX107" s="40" t="s">
        <v>401</v>
      </c>
    </row>
    <row r="108" spans="1:76" ht="22.5" customHeight="1" x14ac:dyDescent="0.25">
      <c r="A108" s="7" t="s">
        <v>248</v>
      </c>
      <c r="B108" s="22" t="s">
        <v>295</v>
      </c>
      <c r="C108" s="21" t="s">
        <v>334</v>
      </c>
      <c r="D108" s="32">
        <v>6.5590000000000002</v>
      </c>
      <c r="E108" s="32">
        <v>6.8470000000000004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  <c r="AI108" s="32">
        <v>0</v>
      </c>
      <c r="AJ108" s="32">
        <v>0</v>
      </c>
      <c r="AK108" s="32">
        <v>0</v>
      </c>
      <c r="AL108" s="32">
        <v>0</v>
      </c>
      <c r="AM108" s="32">
        <v>0</v>
      </c>
      <c r="AN108" s="32">
        <v>0</v>
      </c>
      <c r="AO108" s="32">
        <v>0</v>
      </c>
      <c r="AP108" s="32">
        <v>0</v>
      </c>
      <c r="AQ108" s="32">
        <v>0</v>
      </c>
      <c r="AR108" s="32">
        <v>0</v>
      </c>
      <c r="AS108" s="32">
        <v>0</v>
      </c>
      <c r="AT108" s="32">
        <v>0</v>
      </c>
      <c r="AU108" s="32">
        <v>0</v>
      </c>
      <c r="AV108" s="32">
        <v>0</v>
      </c>
      <c r="AW108" s="32">
        <v>6.5590000000000002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2">
        <v>0</v>
      </c>
      <c r="BD108" s="32">
        <v>6.8440000000000003</v>
      </c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32">
        <v>0</v>
      </c>
      <c r="BK108" s="32">
        <f t="shared" si="49"/>
        <v>6.5590000000000002</v>
      </c>
      <c r="BL108" s="32">
        <v>0</v>
      </c>
      <c r="BM108" s="32">
        <v>0</v>
      </c>
      <c r="BN108" s="32">
        <v>0</v>
      </c>
      <c r="BO108" s="32">
        <v>0</v>
      </c>
      <c r="BP108" s="32">
        <v>0</v>
      </c>
      <c r="BQ108" s="32">
        <v>0</v>
      </c>
      <c r="BR108" s="32">
        <f t="shared" si="50"/>
        <v>6.8440000000000003</v>
      </c>
      <c r="BS108" s="32">
        <v>0</v>
      </c>
      <c r="BT108" s="32">
        <v>0</v>
      </c>
      <c r="BU108" s="32">
        <v>0</v>
      </c>
      <c r="BV108" s="32">
        <v>0</v>
      </c>
      <c r="BW108" s="32">
        <v>0</v>
      </c>
      <c r="BX108" s="40" t="s">
        <v>401</v>
      </c>
    </row>
    <row r="109" spans="1:76" ht="32.25" customHeight="1" x14ac:dyDescent="0.25">
      <c r="A109" s="7" t="s">
        <v>250</v>
      </c>
      <c r="B109" s="22" t="s">
        <v>393</v>
      </c>
      <c r="C109" s="21" t="s">
        <v>335</v>
      </c>
      <c r="D109" s="32">
        <v>2.9744999999999999</v>
      </c>
      <c r="E109" s="32">
        <v>2.9744999999999999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  <c r="AI109" s="32">
        <v>0</v>
      </c>
      <c r="AJ109" s="32">
        <v>0</v>
      </c>
      <c r="AK109" s="32">
        <v>0</v>
      </c>
      <c r="AL109" s="32">
        <v>0</v>
      </c>
      <c r="AM109" s="32">
        <v>0</v>
      </c>
      <c r="AN109" s="32">
        <v>0</v>
      </c>
      <c r="AO109" s="32">
        <v>0</v>
      </c>
      <c r="AP109" s="32">
        <v>0</v>
      </c>
      <c r="AQ109" s="32">
        <v>0</v>
      </c>
      <c r="AR109" s="32">
        <v>0</v>
      </c>
      <c r="AS109" s="32">
        <v>0</v>
      </c>
      <c r="AT109" s="32">
        <v>0</v>
      </c>
      <c r="AU109" s="32">
        <v>0</v>
      </c>
      <c r="AV109" s="32">
        <v>0</v>
      </c>
      <c r="AW109" s="32">
        <v>2.9740000000000002</v>
      </c>
      <c r="AX109" s="32">
        <v>0</v>
      </c>
      <c r="AY109" s="32">
        <v>0</v>
      </c>
      <c r="AZ109" s="32">
        <v>0</v>
      </c>
      <c r="BA109" s="32">
        <v>0</v>
      </c>
      <c r="BB109" s="32">
        <v>0</v>
      </c>
      <c r="BC109" s="32">
        <v>0</v>
      </c>
      <c r="BD109" s="32">
        <v>2.97</v>
      </c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32">
        <v>0</v>
      </c>
      <c r="BK109" s="32">
        <f t="shared" si="49"/>
        <v>2.9740000000000002</v>
      </c>
      <c r="BL109" s="32">
        <v>0</v>
      </c>
      <c r="BM109" s="32">
        <v>0</v>
      </c>
      <c r="BN109" s="32">
        <v>0</v>
      </c>
      <c r="BO109" s="32">
        <v>0</v>
      </c>
      <c r="BP109" s="32">
        <v>0</v>
      </c>
      <c r="BQ109" s="32">
        <v>0</v>
      </c>
      <c r="BR109" s="32">
        <f t="shared" si="50"/>
        <v>2.97</v>
      </c>
      <c r="BS109" s="32">
        <v>0</v>
      </c>
      <c r="BT109" s="32">
        <v>0</v>
      </c>
      <c r="BU109" s="32">
        <v>0</v>
      </c>
      <c r="BV109" s="32">
        <v>0</v>
      </c>
      <c r="BW109" s="32">
        <v>0</v>
      </c>
      <c r="BX109" s="40" t="s">
        <v>401</v>
      </c>
    </row>
    <row r="110" spans="1:76" ht="22.5" customHeight="1" x14ac:dyDescent="0.25">
      <c r="A110" s="7" t="s">
        <v>252</v>
      </c>
      <c r="B110" s="22" t="s">
        <v>394</v>
      </c>
      <c r="C110" s="21" t="s">
        <v>336</v>
      </c>
      <c r="D110" s="32">
        <v>0</v>
      </c>
      <c r="E110" s="32">
        <v>1.1525000000000001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32">
        <v>0</v>
      </c>
      <c r="AE110" s="32">
        <v>0</v>
      </c>
      <c r="AF110" s="32">
        <v>0</v>
      </c>
      <c r="AG110" s="32">
        <v>0</v>
      </c>
      <c r="AH110" s="32">
        <v>0</v>
      </c>
      <c r="AI110" s="32">
        <v>0</v>
      </c>
      <c r="AJ110" s="32">
        <v>0</v>
      </c>
      <c r="AK110" s="32">
        <v>0</v>
      </c>
      <c r="AL110" s="32">
        <v>0</v>
      </c>
      <c r="AM110" s="32">
        <v>0</v>
      </c>
      <c r="AN110" s="32">
        <v>0</v>
      </c>
      <c r="AO110" s="32">
        <v>0</v>
      </c>
      <c r="AP110" s="32">
        <v>0</v>
      </c>
      <c r="AQ110" s="32">
        <v>0</v>
      </c>
      <c r="AR110" s="32">
        <v>0</v>
      </c>
      <c r="AS110" s="32">
        <v>0</v>
      </c>
      <c r="AT110" s="32">
        <v>0</v>
      </c>
      <c r="AU110" s="32">
        <v>0</v>
      </c>
      <c r="AV110" s="32">
        <v>0</v>
      </c>
      <c r="AW110" s="32">
        <v>0</v>
      </c>
      <c r="AX110" s="32">
        <v>0</v>
      </c>
      <c r="AY110" s="32">
        <v>0</v>
      </c>
      <c r="AZ110" s="32">
        <v>0</v>
      </c>
      <c r="BA110" s="32">
        <v>0</v>
      </c>
      <c r="BB110" s="32">
        <v>0</v>
      </c>
      <c r="BC110" s="32">
        <v>0</v>
      </c>
      <c r="BD110" s="32">
        <v>1.1479999999999999</v>
      </c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32">
        <v>0</v>
      </c>
      <c r="BK110" s="32">
        <f t="shared" si="49"/>
        <v>0</v>
      </c>
      <c r="BL110" s="32">
        <v>0</v>
      </c>
      <c r="BM110" s="32">
        <v>0</v>
      </c>
      <c r="BN110" s="32">
        <v>0</v>
      </c>
      <c r="BO110" s="32">
        <v>0</v>
      </c>
      <c r="BP110" s="32">
        <v>0</v>
      </c>
      <c r="BQ110" s="32">
        <v>0</v>
      </c>
      <c r="BR110" s="32">
        <f t="shared" si="50"/>
        <v>1.1479999999999999</v>
      </c>
      <c r="BS110" s="32">
        <v>0</v>
      </c>
      <c r="BT110" s="32">
        <v>0</v>
      </c>
      <c r="BU110" s="32">
        <v>0</v>
      </c>
      <c r="BV110" s="32">
        <v>0</v>
      </c>
      <c r="BW110" s="32">
        <v>0</v>
      </c>
      <c r="BX110" s="40" t="s">
        <v>401</v>
      </c>
    </row>
    <row r="111" spans="1:76" ht="35.25" customHeight="1" x14ac:dyDescent="0.25">
      <c r="A111" s="7" t="s">
        <v>254</v>
      </c>
      <c r="B111" s="22" t="s">
        <v>352</v>
      </c>
      <c r="C111" s="21" t="s">
        <v>337</v>
      </c>
      <c r="D111" s="32">
        <v>3.2033800000000001</v>
      </c>
      <c r="E111" s="32">
        <v>3.2033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  <c r="AI111" s="32">
        <v>0</v>
      </c>
      <c r="AJ111" s="32">
        <v>0</v>
      </c>
      <c r="AK111" s="32">
        <v>0</v>
      </c>
      <c r="AL111" s="32">
        <v>0</v>
      </c>
      <c r="AM111" s="32">
        <v>0</v>
      </c>
      <c r="AN111" s="32">
        <v>0</v>
      </c>
      <c r="AO111" s="32">
        <v>0</v>
      </c>
      <c r="AP111" s="32">
        <v>0</v>
      </c>
      <c r="AQ111" s="32">
        <v>0</v>
      </c>
      <c r="AR111" s="32">
        <v>0</v>
      </c>
      <c r="AS111" s="32">
        <v>0</v>
      </c>
      <c r="AT111" s="32">
        <v>0</v>
      </c>
      <c r="AU111" s="32">
        <v>0</v>
      </c>
      <c r="AV111" s="32">
        <v>0</v>
      </c>
      <c r="AW111" s="32">
        <v>3.2029999999999998</v>
      </c>
      <c r="AX111" s="32">
        <v>0</v>
      </c>
      <c r="AY111" s="32">
        <v>0</v>
      </c>
      <c r="AZ111" s="32">
        <v>0</v>
      </c>
      <c r="BA111" s="32">
        <v>0</v>
      </c>
      <c r="BB111" s="32">
        <v>0</v>
      </c>
      <c r="BC111" s="32">
        <v>0</v>
      </c>
      <c r="BD111" s="32">
        <v>3.2050000000000001</v>
      </c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32">
        <v>0</v>
      </c>
      <c r="BK111" s="32">
        <f t="shared" si="49"/>
        <v>3.2029999999999998</v>
      </c>
      <c r="BL111" s="32">
        <v>0</v>
      </c>
      <c r="BM111" s="32">
        <v>0</v>
      </c>
      <c r="BN111" s="32">
        <v>0</v>
      </c>
      <c r="BO111" s="32">
        <v>0</v>
      </c>
      <c r="BP111" s="32">
        <v>0</v>
      </c>
      <c r="BQ111" s="32">
        <v>0</v>
      </c>
      <c r="BR111" s="32">
        <f t="shared" si="50"/>
        <v>3.2050000000000001</v>
      </c>
      <c r="BS111" s="32">
        <v>0</v>
      </c>
      <c r="BT111" s="32">
        <v>0</v>
      </c>
      <c r="BU111" s="32">
        <v>0</v>
      </c>
      <c r="BV111" s="32">
        <v>0</v>
      </c>
      <c r="BW111" s="32">
        <v>0</v>
      </c>
      <c r="BX111" s="40" t="s">
        <v>401</v>
      </c>
    </row>
    <row r="112" spans="1:76" ht="22.5" customHeight="1" x14ac:dyDescent="0.25">
      <c r="A112" s="7" t="s">
        <v>261</v>
      </c>
      <c r="B112" s="22" t="s">
        <v>395</v>
      </c>
      <c r="C112" s="21" t="s">
        <v>338</v>
      </c>
      <c r="D112" s="32">
        <v>2.6016900000000001</v>
      </c>
      <c r="E112" s="32">
        <v>2.6001599999999998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  <c r="AJ112" s="32">
        <v>0</v>
      </c>
      <c r="AK112" s="32">
        <v>0</v>
      </c>
      <c r="AL112" s="32">
        <v>0</v>
      </c>
      <c r="AM112" s="32">
        <v>0</v>
      </c>
      <c r="AN112" s="32">
        <v>0</v>
      </c>
      <c r="AO112" s="32">
        <v>0</v>
      </c>
      <c r="AP112" s="32">
        <v>0</v>
      </c>
      <c r="AQ112" s="32">
        <v>0</v>
      </c>
      <c r="AR112" s="32">
        <v>0</v>
      </c>
      <c r="AS112" s="32">
        <v>0</v>
      </c>
      <c r="AT112" s="32">
        <v>0</v>
      </c>
      <c r="AU112" s="32">
        <v>0</v>
      </c>
      <c r="AV112" s="32">
        <v>0</v>
      </c>
      <c r="AW112" s="32">
        <v>2.6</v>
      </c>
      <c r="AX112" s="32">
        <v>0</v>
      </c>
      <c r="AY112" s="32">
        <v>0</v>
      </c>
      <c r="AZ112" s="32">
        <v>0</v>
      </c>
      <c r="BA112" s="32">
        <v>0</v>
      </c>
      <c r="BB112" s="32">
        <v>0</v>
      </c>
      <c r="BC112" s="32">
        <v>0</v>
      </c>
      <c r="BD112" s="32">
        <v>2.6</v>
      </c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32">
        <v>0</v>
      </c>
      <c r="BK112" s="32">
        <f t="shared" si="49"/>
        <v>2.6</v>
      </c>
      <c r="BL112" s="32">
        <v>0</v>
      </c>
      <c r="BM112" s="32">
        <v>0</v>
      </c>
      <c r="BN112" s="32">
        <v>0</v>
      </c>
      <c r="BO112" s="32">
        <v>0</v>
      </c>
      <c r="BP112" s="32">
        <v>0</v>
      </c>
      <c r="BQ112" s="32">
        <v>0</v>
      </c>
      <c r="BR112" s="32">
        <f t="shared" si="50"/>
        <v>2.6</v>
      </c>
      <c r="BS112" s="32">
        <v>0</v>
      </c>
      <c r="BT112" s="32">
        <v>0</v>
      </c>
      <c r="BU112" s="32">
        <v>0</v>
      </c>
      <c r="BV112" s="32">
        <v>0</v>
      </c>
      <c r="BW112" s="32">
        <v>0</v>
      </c>
      <c r="BX112" s="40" t="s">
        <v>401</v>
      </c>
    </row>
    <row r="113" spans="1:76" ht="78.75" x14ac:dyDescent="0.25">
      <c r="A113" s="7" t="s">
        <v>262</v>
      </c>
      <c r="B113" s="22" t="s">
        <v>296</v>
      </c>
      <c r="C113" s="37" t="s">
        <v>297</v>
      </c>
      <c r="D113" s="32">
        <v>9.2999999999999999E-2</v>
      </c>
      <c r="E113" s="32">
        <v>9.3200000000000005E-2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9.3219999999999997E-2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9.3200000000000005E-2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  <c r="AJ113" s="32">
        <v>0</v>
      </c>
      <c r="AK113" s="32">
        <v>0</v>
      </c>
      <c r="AL113" s="32">
        <v>0</v>
      </c>
      <c r="AM113" s="32">
        <v>0</v>
      </c>
      <c r="AN113" s="32">
        <v>0</v>
      </c>
      <c r="AO113" s="32">
        <v>0</v>
      </c>
      <c r="AP113" s="32">
        <v>0</v>
      </c>
      <c r="AQ113" s="32">
        <v>0</v>
      </c>
      <c r="AR113" s="32">
        <v>0</v>
      </c>
      <c r="AS113" s="32">
        <v>0</v>
      </c>
      <c r="AT113" s="32">
        <v>0</v>
      </c>
      <c r="AU113" s="32">
        <v>0</v>
      </c>
      <c r="AV113" s="32">
        <v>0</v>
      </c>
      <c r="AW113" s="32">
        <v>0</v>
      </c>
      <c r="AX113" s="32">
        <v>0</v>
      </c>
      <c r="AY113" s="32">
        <v>0</v>
      </c>
      <c r="AZ113" s="32">
        <v>0</v>
      </c>
      <c r="BA113" s="32">
        <v>0</v>
      </c>
      <c r="BB113" s="32">
        <v>0</v>
      </c>
      <c r="BC113" s="32">
        <v>0</v>
      </c>
      <c r="BD113" s="32">
        <v>0</v>
      </c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32">
        <v>0</v>
      </c>
      <c r="BK113" s="32">
        <f t="shared" si="49"/>
        <v>9.3219999999999997E-2</v>
      </c>
      <c r="BL113" s="32">
        <v>0</v>
      </c>
      <c r="BM113" s="32">
        <v>0</v>
      </c>
      <c r="BN113" s="32">
        <v>0</v>
      </c>
      <c r="BO113" s="32">
        <v>0</v>
      </c>
      <c r="BP113" s="32">
        <v>0</v>
      </c>
      <c r="BQ113" s="32">
        <v>0</v>
      </c>
      <c r="BR113" s="32">
        <f t="shared" si="50"/>
        <v>9.3200000000000005E-2</v>
      </c>
      <c r="BS113" s="32">
        <v>0</v>
      </c>
      <c r="BT113" s="32">
        <v>0</v>
      </c>
      <c r="BU113" s="32">
        <v>0</v>
      </c>
      <c r="BV113" s="32">
        <v>0</v>
      </c>
      <c r="BW113" s="32">
        <v>0</v>
      </c>
      <c r="BX113" s="40" t="s">
        <v>401</v>
      </c>
    </row>
    <row r="114" spans="1:76" ht="78.75" x14ac:dyDescent="0.25">
      <c r="A114" s="7" t="s">
        <v>263</v>
      </c>
      <c r="B114" s="22" t="s">
        <v>298</v>
      </c>
      <c r="C114" s="37" t="s">
        <v>299</v>
      </c>
      <c r="D114" s="32">
        <v>0.161</v>
      </c>
      <c r="E114" s="32">
        <v>0.161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0.161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0.161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  <c r="AJ114" s="32">
        <v>0</v>
      </c>
      <c r="AK114" s="32">
        <v>0</v>
      </c>
      <c r="AL114" s="32">
        <v>0</v>
      </c>
      <c r="AM114" s="32">
        <v>0</v>
      </c>
      <c r="AN114" s="32">
        <v>0</v>
      </c>
      <c r="AO114" s="32">
        <v>0</v>
      </c>
      <c r="AP114" s="32">
        <v>0</v>
      </c>
      <c r="AQ114" s="32">
        <v>0</v>
      </c>
      <c r="AR114" s="32">
        <v>0</v>
      </c>
      <c r="AS114" s="32">
        <v>0</v>
      </c>
      <c r="AT114" s="32">
        <v>0</v>
      </c>
      <c r="AU114" s="32">
        <v>0</v>
      </c>
      <c r="AV114" s="32">
        <v>0</v>
      </c>
      <c r="AW114" s="32">
        <v>0</v>
      </c>
      <c r="AX114" s="32">
        <v>0</v>
      </c>
      <c r="AY114" s="32">
        <v>0</v>
      </c>
      <c r="AZ114" s="32">
        <v>0</v>
      </c>
      <c r="BA114" s="32">
        <v>0</v>
      </c>
      <c r="BB114" s="32">
        <v>0</v>
      </c>
      <c r="BC114" s="32">
        <v>0</v>
      </c>
      <c r="BD114" s="32">
        <v>0</v>
      </c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32">
        <v>0</v>
      </c>
      <c r="BK114" s="32">
        <f t="shared" si="49"/>
        <v>0.161</v>
      </c>
      <c r="BL114" s="32">
        <v>0</v>
      </c>
      <c r="BM114" s="32">
        <v>0</v>
      </c>
      <c r="BN114" s="32">
        <v>0</v>
      </c>
      <c r="BO114" s="32">
        <v>0</v>
      </c>
      <c r="BP114" s="32">
        <v>0</v>
      </c>
      <c r="BQ114" s="32">
        <v>0</v>
      </c>
      <c r="BR114" s="32">
        <f t="shared" si="50"/>
        <v>0.161</v>
      </c>
      <c r="BS114" s="32">
        <v>0</v>
      </c>
      <c r="BT114" s="32">
        <v>0</v>
      </c>
      <c r="BU114" s="32">
        <v>0</v>
      </c>
      <c r="BV114" s="32">
        <v>0</v>
      </c>
      <c r="BW114" s="32">
        <v>0</v>
      </c>
      <c r="BX114" s="40" t="s">
        <v>401</v>
      </c>
    </row>
    <row r="115" spans="1:76" ht="78.75" x14ac:dyDescent="0.25">
      <c r="A115" s="7" t="s">
        <v>264</v>
      </c>
      <c r="B115" s="22" t="s">
        <v>300</v>
      </c>
      <c r="C115" s="37" t="s">
        <v>301</v>
      </c>
      <c r="D115" s="32">
        <v>0.93220000000000003</v>
      </c>
      <c r="E115" s="32">
        <v>0.93200000000000005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0.93200000000000005</v>
      </c>
      <c r="AJ115" s="32">
        <v>0</v>
      </c>
      <c r="AK115" s="32">
        <v>0</v>
      </c>
      <c r="AL115" s="32">
        <v>0</v>
      </c>
      <c r="AM115" s="32">
        <v>0</v>
      </c>
      <c r="AN115" s="32">
        <v>0</v>
      </c>
      <c r="AO115" s="32">
        <v>0</v>
      </c>
      <c r="AP115" s="32">
        <v>0.93050847457627128</v>
      </c>
      <c r="AQ115" s="32">
        <v>0</v>
      </c>
      <c r="AR115" s="32">
        <v>0</v>
      </c>
      <c r="AS115" s="32">
        <v>0</v>
      </c>
      <c r="AT115" s="32">
        <v>0</v>
      </c>
      <c r="AU115" s="32">
        <v>0</v>
      </c>
      <c r="AV115" s="32">
        <v>0</v>
      </c>
      <c r="AW115" s="32">
        <v>0</v>
      </c>
      <c r="AX115" s="32">
        <v>0</v>
      </c>
      <c r="AY115" s="32">
        <v>0</v>
      </c>
      <c r="AZ115" s="32">
        <v>0</v>
      </c>
      <c r="BA115" s="32">
        <v>0</v>
      </c>
      <c r="BB115" s="32">
        <v>0</v>
      </c>
      <c r="BC115" s="32">
        <v>0</v>
      </c>
      <c r="BD115" s="32">
        <v>0</v>
      </c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32">
        <v>0</v>
      </c>
      <c r="BK115" s="32">
        <f t="shared" si="49"/>
        <v>0.93200000000000005</v>
      </c>
      <c r="BL115" s="32">
        <v>0</v>
      </c>
      <c r="BM115" s="32">
        <v>0</v>
      </c>
      <c r="BN115" s="32">
        <v>0</v>
      </c>
      <c r="BO115" s="32">
        <v>0</v>
      </c>
      <c r="BP115" s="32">
        <v>0</v>
      </c>
      <c r="BQ115" s="32">
        <v>0</v>
      </c>
      <c r="BR115" s="32">
        <f t="shared" si="50"/>
        <v>0.93050847457627128</v>
      </c>
      <c r="BS115" s="32">
        <v>0</v>
      </c>
      <c r="BT115" s="32">
        <v>0</v>
      </c>
      <c r="BU115" s="32">
        <v>0</v>
      </c>
      <c r="BV115" s="32">
        <v>0</v>
      </c>
      <c r="BW115" s="32">
        <v>0</v>
      </c>
      <c r="BX115" s="40" t="s">
        <v>401</v>
      </c>
    </row>
    <row r="116" spans="1:76" ht="78.75" x14ac:dyDescent="0.25">
      <c r="A116" s="7" t="s">
        <v>265</v>
      </c>
      <c r="B116" s="22" t="s">
        <v>302</v>
      </c>
      <c r="C116" s="37" t="s">
        <v>303</v>
      </c>
      <c r="D116" s="32">
        <v>1.0249999999999999</v>
      </c>
      <c r="E116" s="32">
        <v>1.0931999999999999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0.77100000000000002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0.254</v>
      </c>
      <c r="AJ116" s="32">
        <v>0</v>
      </c>
      <c r="AK116" s="32">
        <v>0</v>
      </c>
      <c r="AL116" s="32">
        <v>0</v>
      </c>
      <c r="AM116" s="32">
        <v>0</v>
      </c>
      <c r="AN116" s="32">
        <v>0</v>
      </c>
      <c r="AO116" s="32">
        <v>0</v>
      </c>
      <c r="AP116" s="32">
        <v>1.1000000000000001</v>
      </c>
      <c r="AQ116" s="32">
        <v>0</v>
      </c>
      <c r="AR116" s="32">
        <v>0</v>
      </c>
      <c r="AS116" s="32">
        <v>0</v>
      </c>
      <c r="AT116" s="32">
        <v>0</v>
      </c>
      <c r="AU116" s="32">
        <v>0</v>
      </c>
      <c r="AV116" s="32">
        <v>0</v>
      </c>
      <c r="AW116" s="32">
        <v>0</v>
      </c>
      <c r="AX116" s="32">
        <v>0</v>
      </c>
      <c r="AY116" s="32">
        <v>0</v>
      </c>
      <c r="AZ116" s="32">
        <v>0</v>
      </c>
      <c r="BA116" s="32">
        <v>0</v>
      </c>
      <c r="BB116" s="32">
        <v>0</v>
      </c>
      <c r="BC116" s="32">
        <v>0</v>
      </c>
      <c r="BD116" s="32">
        <v>0</v>
      </c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32">
        <v>0</v>
      </c>
      <c r="BK116" s="32">
        <f t="shared" si="49"/>
        <v>1.0249999999999999</v>
      </c>
      <c r="BL116" s="32">
        <v>0</v>
      </c>
      <c r="BM116" s="32">
        <v>0</v>
      </c>
      <c r="BN116" s="32">
        <v>0</v>
      </c>
      <c r="BO116" s="32">
        <v>0</v>
      </c>
      <c r="BP116" s="32">
        <v>0</v>
      </c>
      <c r="BQ116" s="32">
        <v>0</v>
      </c>
      <c r="BR116" s="32">
        <f t="shared" si="50"/>
        <v>1.1000000000000001</v>
      </c>
      <c r="BS116" s="32">
        <v>0</v>
      </c>
      <c r="BT116" s="32">
        <v>0</v>
      </c>
      <c r="BU116" s="32">
        <v>0</v>
      </c>
      <c r="BV116" s="32">
        <v>0</v>
      </c>
      <c r="BW116" s="32">
        <v>0</v>
      </c>
      <c r="BX116" s="40" t="s">
        <v>401</v>
      </c>
    </row>
    <row r="117" spans="1:76" ht="78.75" x14ac:dyDescent="0.25">
      <c r="A117" s="7" t="s">
        <v>266</v>
      </c>
      <c r="B117" s="22" t="s">
        <v>304</v>
      </c>
      <c r="C117" s="37" t="s">
        <v>305</v>
      </c>
      <c r="D117" s="32">
        <v>0.64400000000000002</v>
      </c>
      <c r="E117" s="32">
        <v>0.76270000000000004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  <c r="AJ117" s="32">
        <v>0</v>
      </c>
      <c r="AK117" s="32">
        <v>0</v>
      </c>
      <c r="AL117" s="32">
        <v>0</v>
      </c>
      <c r="AM117" s="32">
        <v>0</v>
      </c>
      <c r="AN117" s="32">
        <v>0</v>
      </c>
      <c r="AO117" s="32">
        <v>0</v>
      </c>
      <c r="AP117" s="32">
        <v>0</v>
      </c>
      <c r="AQ117" s="32">
        <v>0</v>
      </c>
      <c r="AR117" s="32">
        <v>0</v>
      </c>
      <c r="AS117" s="32">
        <v>0</v>
      </c>
      <c r="AT117" s="32">
        <v>0</v>
      </c>
      <c r="AU117" s="32">
        <v>0</v>
      </c>
      <c r="AV117" s="32">
        <v>0</v>
      </c>
      <c r="AW117" s="32">
        <v>0.64400000000000002</v>
      </c>
      <c r="AX117" s="32">
        <v>0</v>
      </c>
      <c r="AY117" s="32">
        <v>0</v>
      </c>
      <c r="AZ117" s="32">
        <v>0</v>
      </c>
      <c r="BA117" s="32">
        <v>0</v>
      </c>
      <c r="BB117" s="32">
        <v>0</v>
      </c>
      <c r="BC117" s="32">
        <v>0</v>
      </c>
      <c r="BD117" s="32">
        <v>0.76101694915254248</v>
      </c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32">
        <v>0</v>
      </c>
      <c r="BK117" s="32">
        <f t="shared" si="49"/>
        <v>0.64400000000000002</v>
      </c>
      <c r="BL117" s="32">
        <v>0</v>
      </c>
      <c r="BM117" s="32">
        <v>0</v>
      </c>
      <c r="BN117" s="32">
        <v>0</v>
      </c>
      <c r="BO117" s="32">
        <v>0</v>
      </c>
      <c r="BP117" s="32">
        <v>0</v>
      </c>
      <c r="BQ117" s="32">
        <v>0</v>
      </c>
      <c r="BR117" s="32">
        <f t="shared" si="50"/>
        <v>0.76101694915254248</v>
      </c>
      <c r="BS117" s="32">
        <v>0</v>
      </c>
      <c r="BT117" s="32">
        <v>0</v>
      </c>
      <c r="BU117" s="32">
        <v>0</v>
      </c>
      <c r="BV117" s="32">
        <v>0</v>
      </c>
      <c r="BW117" s="32">
        <v>0</v>
      </c>
      <c r="BX117" s="40" t="s">
        <v>401</v>
      </c>
    </row>
    <row r="118" spans="1:76" ht="78.75" x14ac:dyDescent="0.25">
      <c r="A118" s="7" t="s">
        <v>267</v>
      </c>
      <c r="B118" s="22" t="s">
        <v>306</v>
      </c>
      <c r="C118" s="37" t="s">
        <v>307</v>
      </c>
      <c r="D118" s="32">
        <v>0.37280000000000002</v>
      </c>
      <c r="E118" s="32">
        <v>0.44059999999999999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  <c r="AJ118" s="32">
        <v>0</v>
      </c>
      <c r="AK118" s="32">
        <v>0</v>
      </c>
      <c r="AL118" s="32">
        <v>0</v>
      </c>
      <c r="AM118" s="32">
        <v>0</v>
      </c>
      <c r="AN118" s="32">
        <v>0</v>
      </c>
      <c r="AO118" s="32">
        <v>0</v>
      </c>
      <c r="AP118" s="32">
        <v>0</v>
      </c>
      <c r="AQ118" s="32">
        <v>0</v>
      </c>
      <c r="AR118" s="32">
        <v>0</v>
      </c>
      <c r="AS118" s="32">
        <v>0</v>
      </c>
      <c r="AT118" s="32">
        <v>0</v>
      </c>
      <c r="AU118" s="32">
        <v>0</v>
      </c>
      <c r="AV118" s="32">
        <v>0</v>
      </c>
      <c r="AW118" s="32">
        <v>0.372</v>
      </c>
      <c r="AX118" s="32">
        <v>0</v>
      </c>
      <c r="AY118" s="32">
        <v>0</v>
      </c>
      <c r="AZ118" s="32">
        <v>0</v>
      </c>
      <c r="BA118" s="32">
        <v>0</v>
      </c>
      <c r="BB118" s="32">
        <v>0</v>
      </c>
      <c r="BC118" s="32">
        <v>0</v>
      </c>
      <c r="BD118" s="32">
        <v>0.43644067796610175</v>
      </c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32">
        <v>0</v>
      </c>
      <c r="BK118" s="32">
        <f t="shared" si="49"/>
        <v>0.372</v>
      </c>
      <c r="BL118" s="32">
        <v>0</v>
      </c>
      <c r="BM118" s="32">
        <v>0</v>
      </c>
      <c r="BN118" s="32">
        <v>0</v>
      </c>
      <c r="BO118" s="32">
        <v>0</v>
      </c>
      <c r="BP118" s="32">
        <v>0</v>
      </c>
      <c r="BQ118" s="32">
        <v>0</v>
      </c>
      <c r="BR118" s="32">
        <f t="shared" si="50"/>
        <v>0.43644067796610175</v>
      </c>
      <c r="BS118" s="32">
        <v>0</v>
      </c>
      <c r="BT118" s="32">
        <v>0</v>
      </c>
      <c r="BU118" s="32">
        <v>0</v>
      </c>
      <c r="BV118" s="32">
        <v>0</v>
      </c>
      <c r="BW118" s="32">
        <v>0</v>
      </c>
      <c r="BX118" s="40" t="s">
        <v>401</v>
      </c>
    </row>
    <row r="119" spans="1:76" ht="78.75" x14ac:dyDescent="0.25">
      <c r="A119" s="7" t="s">
        <v>268</v>
      </c>
      <c r="B119" s="22" t="s">
        <v>308</v>
      </c>
      <c r="C119" s="37" t="s">
        <v>309</v>
      </c>
      <c r="D119" s="32">
        <v>0.27110000000000001</v>
      </c>
      <c r="E119" s="32">
        <v>0.36399999999999999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  <c r="AJ119" s="32">
        <v>0</v>
      </c>
      <c r="AK119" s="32">
        <v>0</v>
      </c>
      <c r="AL119" s="32">
        <v>0</v>
      </c>
      <c r="AM119" s="32">
        <v>0</v>
      </c>
      <c r="AN119" s="32">
        <v>0</v>
      </c>
      <c r="AO119" s="32">
        <v>0</v>
      </c>
      <c r="AP119" s="32">
        <v>0</v>
      </c>
      <c r="AQ119" s="32">
        <v>0</v>
      </c>
      <c r="AR119" s="32">
        <v>0</v>
      </c>
      <c r="AS119" s="32">
        <v>0</v>
      </c>
      <c r="AT119" s="32">
        <v>0</v>
      </c>
      <c r="AU119" s="32">
        <v>0</v>
      </c>
      <c r="AV119" s="32">
        <v>0</v>
      </c>
      <c r="AW119" s="32">
        <v>0.27</v>
      </c>
      <c r="AX119" s="32">
        <v>0</v>
      </c>
      <c r="AY119" s="32">
        <v>0</v>
      </c>
      <c r="AZ119" s="32">
        <v>0</v>
      </c>
      <c r="BA119" s="32">
        <v>0</v>
      </c>
      <c r="BB119" s="32">
        <v>0</v>
      </c>
      <c r="BC119" s="32">
        <v>0</v>
      </c>
      <c r="BD119" s="32">
        <v>0.36271186440677966</v>
      </c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32">
        <v>0</v>
      </c>
      <c r="BK119" s="32">
        <f t="shared" si="49"/>
        <v>0.27</v>
      </c>
      <c r="BL119" s="32">
        <v>0</v>
      </c>
      <c r="BM119" s="32">
        <v>0</v>
      </c>
      <c r="BN119" s="32">
        <v>0</v>
      </c>
      <c r="BO119" s="32">
        <v>0</v>
      </c>
      <c r="BP119" s="32">
        <v>0</v>
      </c>
      <c r="BQ119" s="32">
        <v>0</v>
      </c>
      <c r="BR119" s="32">
        <f t="shared" si="50"/>
        <v>0.36271186440677966</v>
      </c>
      <c r="BS119" s="32">
        <v>0</v>
      </c>
      <c r="BT119" s="32">
        <v>0</v>
      </c>
      <c r="BU119" s="32">
        <v>0</v>
      </c>
      <c r="BV119" s="32">
        <v>0</v>
      </c>
      <c r="BW119" s="32">
        <v>0</v>
      </c>
      <c r="BX119" s="40" t="s">
        <v>401</v>
      </c>
    </row>
    <row r="120" spans="1:76" ht="78.75" x14ac:dyDescent="0.25">
      <c r="A120" s="7" t="s">
        <v>269</v>
      </c>
      <c r="B120" s="22" t="s">
        <v>310</v>
      </c>
      <c r="C120" s="37" t="s">
        <v>311</v>
      </c>
      <c r="D120" s="32">
        <v>0.10169</v>
      </c>
      <c r="E120" s="32">
        <v>0.1186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  <c r="AJ120" s="32">
        <v>0</v>
      </c>
      <c r="AK120" s="32">
        <v>0</v>
      </c>
      <c r="AL120" s="32">
        <v>0</v>
      </c>
      <c r="AM120" s="32">
        <v>0</v>
      </c>
      <c r="AN120" s="32">
        <v>0</v>
      </c>
      <c r="AO120" s="32">
        <v>0</v>
      </c>
      <c r="AP120" s="32">
        <v>0</v>
      </c>
      <c r="AQ120" s="32">
        <v>0</v>
      </c>
      <c r="AR120" s="32">
        <v>0</v>
      </c>
      <c r="AS120" s="32">
        <v>0</v>
      </c>
      <c r="AT120" s="32">
        <v>0</v>
      </c>
      <c r="AU120" s="32">
        <v>0</v>
      </c>
      <c r="AV120" s="32">
        <v>0</v>
      </c>
      <c r="AW120" s="32">
        <v>0.10100000000000001</v>
      </c>
      <c r="AX120" s="32">
        <v>0</v>
      </c>
      <c r="AY120" s="32">
        <v>0</v>
      </c>
      <c r="AZ120" s="32">
        <v>0</v>
      </c>
      <c r="BA120" s="32">
        <v>0</v>
      </c>
      <c r="BB120" s="32">
        <v>0</v>
      </c>
      <c r="BC120" s="32">
        <v>0</v>
      </c>
      <c r="BD120" s="32">
        <v>0.1194915254237288</v>
      </c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32">
        <v>0</v>
      </c>
      <c r="BK120" s="32">
        <f t="shared" si="49"/>
        <v>0.10100000000000001</v>
      </c>
      <c r="BL120" s="32">
        <v>0</v>
      </c>
      <c r="BM120" s="32">
        <v>0</v>
      </c>
      <c r="BN120" s="32">
        <v>0</v>
      </c>
      <c r="BO120" s="32">
        <v>0</v>
      </c>
      <c r="BP120" s="32">
        <v>0</v>
      </c>
      <c r="BQ120" s="32">
        <v>0</v>
      </c>
      <c r="BR120" s="32">
        <f t="shared" si="50"/>
        <v>0.1194915254237288</v>
      </c>
      <c r="BS120" s="32">
        <v>0</v>
      </c>
      <c r="BT120" s="32">
        <v>0</v>
      </c>
      <c r="BU120" s="32">
        <v>0</v>
      </c>
      <c r="BV120" s="32">
        <v>0</v>
      </c>
      <c r="BW120" s="32">
        <v>0</v>
      </c>
      <c r="BX120" s="40" t="s">
        <v>401</v>
      </c>
    </row>
    <row r="121" spans="1:76" ht="78.75" x14ac:dyDescent="0.25">
      <c r="A121" s="7" t="s">
        <v>286</v>
      </c>
      <c r="B121" s="22" t="s">
        <v>312</v>
      </c>
      <c r="C121" s="37" t="s">
        <v>313</v>
      </c>
      <c r="D121" s="32">
        <v>7.6200000000000004E-2</v>
      </c>
      <c r="E121" s="32">
        <v>9.3200000000000005E-2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  <c r="AJ121" s="32">
        <v>0</v>
      </c>
      <c r="AK121" s="32">
        <v>0</v>
      </c>
      <c r="AL121" s="32">
        <v>0</v>
      </c>
      <c r="AM121" s="32">
        <v>0</v>
      </c>
      <c r="AN121" s="32">
        <v>0</v>
      </c>
      <c r="AO121" s="32">
        <v>0</v>
      </c>
      <c r="AP121" s="32">
        <v>0</v>
      </c>
      <c r="AQ121" s="32">
        <v>0</v>
      </c>
      <c r="AR121" s="32">
        <v>0</v>
      </c>
      <c r="AS121" s="32">
        <v>0</v>
      </c>
      <c r="AT121" s="32">
        <v>0</v>
      </c>
      <c r="AU121" s="32">
        <v>0</v>
      </c>
      <c r="AV121" s="32">
        <v>0</v>
      </c>
      <c r="AW121" s="32">
        <v>7.5999999999999998E-2</v>
      </c>
      <c r="AX121" s="32">
        <v>0</v>
      </c>
      <c r="AY121" s="32">
        <v>0</v>
      </c>
      <c r="AZ121" s="32">
        <v>0</v>
      </c>
      <c r="BA121" s="32">
        <v>0</v>
      </c>
      <c r="BB121" s="32">
        <v>0</v>
      </c>
      <c r="BC121" s="32">
        <v>0</v>
      </c>
      <c r="BD121" s="32">
        <v>9.0677966101694915E-2</v>
      </c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32">
        <v>0</v>
      </c>
      <c r="BK121" s="32">
        <f t="shared" si="49"/>
        <v>7.5999999999999998E-2</v>
      </c>
      <c r="BL121" s="32">
        <v>0</v>
      </c>
      <c r="BM121" s="32">
        <v>0</v>
      </c>
      <c r="BN121" s="32">
        <v>0</v>
      </c>
      <c r="BO121" s="32">
        <v>0</v>
      </c>
      <c r="BP121" s="32">
        <v>0</v>
      </c>
      <c r="BQ121" s="32">
        <v>0</v>
      </c>
      <c r="BR121" s="32">
        <f t="shared" si="50"/>
        <v>9.0677966101694915E-2</v>
      </c>
      <c r="BS121" s="32">
        <v>0</v>
      </c>
      <c r="BT121" s="32">
        <v>0</v>
      </c>
      <c r="BU121" s="32">
        <v>0</v>
      </c>
      <c r="BV121" s="32">
        <v>0</v>
      </c>
      <c r="BW121" s="32">
        <v>0</v>
      </c>
      <c r="BX121" s="40" t="s">
        <v>401</v>
      </c>
    </row>
    <row r="122" spans="1:76" ht="78.75" x14ac:dyDescent="0.25">
      <c r="A122" s="7" t="s">
        <v>320</v>
      </c>
      <c r="B122" s="22" t="s">
        <v>314</v>
      </c>
      <c r="C122" s="37" t="s">
        <v>315</v>
      </c>
      <c r="D122" s="32">
        <v>3.3799999999999997E-2</v>
      </c>
      <c r="E122" s="32">
        <v>3.3799999999999997E-2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  <c r="AJ122" s="32">
        <v>0</v>
      </c>
      <c r="AK122" s="32">
        <v>0</v>
      </c>
      <c r="AL122" s="32">
        <v>0</v>
      </c>
      <c r="AM122" s="32">
        <v>0</v>
      </c>
      <c r="AN122" s="32">
        <v>0</v>
      </c>
      <c r="AO122" s="32">
        <v>0</v>
      </c>
      <c r="AP122" s="32">
        <v>0</v>
      </c>
      <c r="AQ122" s="32">
        <v>0</v>
      </c>
      <c r="AR122" s="32">
        <v>0</v>
      </c>
      <c r="AS122" s="32">
        <v>0</v>
      </c>
      <c r="AT122" s="32">
        <v>0</v>
      </c>
      <c r="AU122" s="32">
        <v>0</v>
      </c>
      <c r="AV122" s="32">
        <v>0</v>
      </c>
      <c r="AW122" s="32">
        <v>3.3000000000000002E-2</v>
      </c>
      <c r="AX122" s="32">
        <v>0</v>
      </c>
      <c r="AY122" s="32">
        <v>0</v>
      </c>
      <c r="AZ122" s="32">
        <v>0</v>
      </c>
      <c r="BA122" s="32">
        <v>0</v>
      </c>
      <c r="BB122" s="32">
        <v>0</v>
      </c>
      <c r="BC122" s="32">
        <v>0</v>
      </c>
      <c r="BD122" s="32">
        <v>0.03</v>
      </c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32">
        <v>0</v>
      </c>
      <c r="BK122" s="32">
        <f t="shared" si="49"/>
        <v>3.3000000000000002E-2</v>
      </c>
      <c r="BL122" s="32">
        <v>0</v>
      </c>
      <c r="BM122" s="32">
        <v>0</v>
      </c>
      <c r="BN122" s="32">
        <v>0</v>
      </c>
      <c r="BO122" s="32">
        <v>0</v>
      </c>
      <c r="BP122" s="32">
        <v>0</v>
      </c>
      <c r="BQ122" s="32">
        <v>0</v>
      </c>
      <c r="BR122" s="32">
        <f t="shared" si="50"/>
        <v>0.03</v>
      </c>
      <c r="BS122" s="32">
        <v>0</v>
      </c>
      <c r="BT122" s="32">
        <v>0</v>
      </c>
      <c r="BU122" s="32">
        <v>0</v>
      </c>
      <c r="BV122" s="32">
        <v>0</v>
      </c>
      <c r="BW122" s="32">
        <v>0</v>
      </c>
      <c r="BX122" s="40" t="s">
        <v>401</v>
      </c>
    </row>
    <row r="123" spans="1:76" ht="78.75" x14ac:dyDescent="0.25">
      <c r="A123" s="7" t="s">
        <v>321</v>
      </c>
      <c r="B123" s="22" t="s">
        <v>316</v>
      </c>
      <c r="C123" s="37" t="s">
        <v>317</v>
      </c>
      <c r="D123" s="32">
        <v>3.3799999999999997E-2</v>
      </c>
      <c r="E123" s="32">
        <v>3.3799999999999997E-2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2">
        <v>0</v>
      </c>
      <c r="AT123" s="32">
        <v>0</v>
      </c>
      <c r="AU123" s="32">
        <v>0</v>
      </c>
      <c r="AV123" s="32">
        <v>0</v>
      </c>
      <c r="AW123" s="32">
        <v>3.3000000000000002E-2</v>
      </c>
      <c r="AX123" s="32">
        <v>0</v>
      </c>
      <c r="AY123" s="32">
        <v>0</v>
      </c>
      <c r="AZ123" s="32">
        <v>0</v>
      </c>
      <c r="BA123" s="32">
        <v>0</v>
      </c>
      <c r="BB123" s="32">
        <v>0</v>
      </c>
      <c r="BC123" s="32">
        <v>0</v>
      </c>
      <c r="BD123" s="32">
        <v>3.4745762711864407E-2</v>
      </c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32">
        <v>0</v>
      </c>
      <c r="BK123" s="32">
        <f t="shared" si="49"/>
        <v>3.3000000000000002E-2</v>
      </c>
      <c r="BL123" s="32">
        <v>0</v>
      </c>
      <c r="BM123" s="32">
        <v>0</v>
      </c>
      <c r="BN123" s="32">
        <v>0</v>
      </c>
      <c r="BO123" s="32">
        <v>0</v>
      </c>
      <c r="BP123" s="32">
        <v>0</v>
      </c>
      <c r="BQ123" s="32">
        <v>0</v>
      </c>
      <c r="BR123" s="32">
        <f t="shared" si="50"/>
        <v>3.4745762711864407E-2</v>
      </c>
      <c r="BS123" s="32">
        <v>0</v>
      </c>
      <c r="BT123" s="32">
        <v>0</v>
      </c>
      <c r="BU123" s="32">
        <v>0</v>
      </c>
      <c r="BV123" s="32">
        <v>0</v>
      </c>
      <c r="BW123" s="32">
        <v>0</v>
      </c>
      <c r="BX123" s="40" t="s">
        <v>401</v>
      </c>
    </row>
    <row r="124" spans="1:76" ht="111" customHeight="1" x14ac:dyDescent="0.25">
      <c r="A124" s="7" t="s">
        <v>322</v>
      </c>
      <c r="B124" s="38" t="s">
        <v>339</v>
      </c>
      <c r="C124" s="21" t="s">
        <v>237</v>
      </c>
      <c r="D124" s="32">
        <v>0.63549999999999995</v>
      </c>
      <c r="E124" s="32">
        <v>0.25419999999999998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0.1694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0.21099999999999999</v>
      </c>
      <c r="AJ124" s="32">
        <v>0</v>
      </c>
      <c r="AK124" s="32">
        <v>0</v>
      </c>
      <c r="AL124" s="32">
        <v>0</v>
      </c>
      <c r="AM124" s="32">
        <v>0</v>
      </c>
      <c r="AN124" s="32">
        <v>0</v>
      </c>
      <c r="AO124" s="32">
        <v>0</v>
      </c>
      <c r="AP124" s="32">
        <v>0</v>
      </c>
      <c r="AQ124" s="32">
        <v>0</v>
      </c>
      <c r="AR124" s="32">
        <v>0</v>
      </c>
      <c r="AS124" s="32">
        <v>0</v>
      </c>
      <c r="AT124" s="32">
        <v>0</v>
      </c>
      <c r="AU124" s="32">
        <v>0</v>
      </c>
      <c r="AV124" s="32">
        <v>0.25</v>
      </c>
      <c r="AW124" s="32">
        <v>0</v>
      </c>
      <c r="AX124" s="32">
        <v>0</v>
      </c>
      <c r="AY124" s="32">
        <v>0</v>
      </c>
      <c r="AZ124" s="32">
        <v>0</v>
      </c>
      <c r="BA124" s="32">
        <v>0</v>
      </c>
      <c r="BB124" s="32">
        <v>0</v>
      </c>
      <c r="BC124" s="32">
        <v>0</v>
      </c>
      <c r="BD124" s="32">
        <v>0.25</v>
      </c>
      <c r="BE124" s="32">
        <v>0</v>
      </c>
      <c r="BF124" s="32">
        <v>0</v>
      </c>
      <c r="BG124" s="32">
        <v>0</v>
      </c>
      <c r="BH124" s="32">
        <v>0</v>
      </c>
      <c r="BI124" s="32">
        <v>0</v>
      </c>
      <c r="BJ124" s="32">
        <v>0</v>
      </c>
      <c r="BK124" s="32">
        <f t="shared" si="49"/>
        <v>0.21099999999999999</v>
      </c>
      <c r="BL124" s="32">
        <v>0</v>
      </c>
      <c r="BM124" s="32">
        <v>0</v>
      </c>
      <c r="BN124" s="32">
        <v>0</v>
      </c>
      <c r="BO124" s="32">
        <v>0</v>
      </c>
      <c r="BP124" s="32">
        <v>0</v>
      </c>
      <c r="BQ124" s="32">
        <v>0</v>
      </c>
      <c r="BR124" s="32">
        <f t="shared" si="50"/>
        <v>0.25</v>
      </c>
      <c r="BS124" s="32">
        <v>0</v>
      </c>
      <c r="BT124" s="32">
        <v>0</v>
      </c>
      <c r="BU124" s="32">
        <v>0</v>
      </c>
      <c r="BV124" s="32">
        <v>0</v>
      </c>
      <c r="BW124" s="32">
        <v>0</v>
      </c>
      <c r="BX124" s="40" t="s">
        <v>401</v>
      </c>
    </row>
    <row r="125" spans="1:76" ht="50.25" customHeight="1" x14ac:dyDescent="0.25">
      <c r="A125" s="7" t="s">
        <v>323</v>
      </c>
      <c r="B125" s="22" t="s">
        <v>340</v>
      </c>
      <c r="C125" s="21" t="s">
        <v>239</v>
      </c>
      <c r="D125" s="32">
        <v>2.3304999999999998</v>
      </c>
      <c r="E125" s="32">
        <v>2.3898000000000001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0.59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0.56769999999999998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0.80500000000000005</v>
      </c>
      <c r="AJ125" s="32">
        <v>0</v>
      </c>
      <c r="AK125" s="32">
        <v>0</v>
      </c>
      <c r="AL125" s="32">
        <v>0</v>
      </c>
      <c r="AM125" s="32">
        <v>0</v>
      </c>
      <c r="AN125" s="32">
        <v>0</v>
      </c>
      <c r="AO125" s="32">
        <v>0</v>
      </c>
      <c r="AP125" s="32">
        <v>0.85589999999999999</v>
      </c>
      <c r="AQ125" s="32">
        <v>0</v>
      </c>
      <c r="AR125" s="32">
        <v>0</v>
      </c>
      <c r="AS125" s="32">
        <v>0</v>
      </c>
      <c r="AT125" s="32">
        <v>0</v>
      </c>
      <c r="AU125" s="32">
        <v>0</v>
      </c>
      <c r="AV125" s="32">
        <v>0</v>
      </c>
      <c r="AW125" s="32">
        <v>0.93</v>
      </c>
      <c r="AX125" s="32">
        <v>0</v>
      </c>
      <c r="AY125" s="32">
        <v>0</v>
      </c>
      <c r="AZ125" s="32">
        <v>0</v>
      </c>
      <c r="BA125" s="32">
        <v>0</v>
      </c>
      <c r="BB125" s="32">
        <v>0</v>
      </c>
      <c r="BC125" s="32">
        <v>0</v>
      </c>
      <c r="BD125" s="32">
        <v>0.96</v>
      </c>
      <c r="BE125" s="32">
        <v>0</v>
      </c>
      <c r="BF125" s="32">
        <v>0</v>
      </c>
      <c r="BG125" s="32">
        <v>0</v>
      </c>
      <c r="BH125" s="32">
        <v>0</v>
      </c>
      <c r="BI125" s="32">
        <v>0</v>
      </c>
      <c r="BJ125" s="32">
        <v>0</v>
      </c>
      <c r="BK125" s="32">
        <f t="shared" si="49"/>
        <v>2.3250000000000002</v>
      </c>
      <c r="BL125" s="32">
        <v>0</v>
      </c>
      <c r="BM125" s="32">
        <v>0</v>
      </c>
      <c r="BN125" s="32">
        <v>0</v>
      </c>
      <c r="BO125" s="32">
        <v>0</v>
      </c>
      <c r="BP125" s="32">
        <v>0</v>
      </c>
      <c r="BQ125" s="32">
        <v>0</v>
      </c>
      <c r="BR125" s="32">
        <f t="shared" si="50"/>
        <v>2.3835999999999999</v>
      </c>
      <c r="BS125" s="32">
        <v>0</v>
      </c>
      <c r="BT125" s="32">
        <v>0</v>
      </c>
      <c r="BU125" s="32">
        <v>0</v>
      </c>
      <c r="BV125" s="32">
        <v>0</v>
      </c>
      <c r="BW125" s="32">
        <v>0</v>
      </c>
      <c r="BX125" s="40" t="s">
        <v>401</v>
      </c>
    </row>
    <row r="126" spans="1:76" ht="78.75" x14ac:dyDescent="0.25">
      <c r="A126" s="7" t="s">
        <v>324</v>
      </c>
      <c r="B126" s="22" t="s">
        <v>341</v>
      </c>
      <c r="C126" s="21" t="s">
        <v>241</v>
      </c>
      <c r="D126" s="32">
        <v>2.7966000000000002</v>
      </c>
      <c r="E126" s="32">
        <v>3.0590000000000002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0.93</v>
      </c>
      <c r="V126" s="32">
        <v>0</v>
      </c>
      <c r="W126" s="32">
        <v>0</v>
      </c>
      <c r="X126" s="32">
        <v>0</v>
      </c>
      <c r="Y126" s="32">
        <v>0</v>
      </c>
      <c r="Z126" s="32">
        <v>1</v>
      </c>
      <c r="AA126" s="32">
        <v>0</v>
      </c>
      <c r="AB126" s="32">
        <v>0.90676999999999996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0.93200000000000005</v>
      </c>
      <c r="AJ126" s="32">
        <v>0</v>
      </c>
      <c r="AK126" s="32">
        <v>0</v>
      </c>
      <c r="AL126" s="32">
        <v>0</v>
      </c>
      <c r="AM126" s="32">
        <v>0</v>
      </c>
      <c r="AN126" s="32">
        <v>0</v>
      </c>
      <c r="AO126" s="32">
        <v>0</v>
      </c>
      <c r="AP126" s="32">
        <v>0.97799999999999998</v>
      </c>
      <c r="AQ126" s="32">
        <v>0</v>
      </c>
      <c r="AR126" s="32">
        <v>0</v>
      </c>
      <c r="AS126" s="32">
        <v>0</v>
      </c>
      <c r="AT126" s="32">
        <v>0</v>
      </c>
      <c r="AU126" s="32">
        <v>0</v>
      </c>
      <c r="AV126" s="32">
        <v>0</v>
      </c>
      <c r="AW126" s="32">
        <v>0.94</v>
      </c>
      <c r="AX126" s="32">
        <v>0</v>
      </c>
      <c r="AY126" s="32">
        <v>0</v>
      </c>
      <c r="AZ126" s="32">
        <v>0</v>
      </c>
      <c r="BA126" s="32">
        <v>0</v>
      </c>
      <c r="BB126" s="32">
        <v>0</v>
      </c>
      <c r="BC126" s="32">
        <v>0</v>
      </c>
      <c r="BD126" s="32">
        <v>1.1779999999999999</v>
      </c>
      <c r="BE126" s="32">
        <v>0</v>
      </c>
      <c r="BF126" s="32">
        <v>0</v>
      </c>
      <c r="BG126" s="32">
        <v>0</v>
      </c>
      <c r="BH126" s="32">
        <v>0</v>
      </c>
      <c r="BI126" s="32">
        <v>0</v>
      </c>
      <c r="BJ126" s="32">
        <v>0</v>
      </c>
      <c r="BK126" s="32">
        <f t="shared" si="49"/>
        <v>2.802</v>
      </c>
      <c r="BL126" s="32">
        <v>0</v>
      </c>
      <c r="BM126" s="32">
        <v>0</v>
      </c>
      <c r="BN126" s="32">
        <v>0</v>
      </c>
      <c r="BO126" s="32">
        <v>0</v>
      </c>
      <c r="BP126" s="32">
        <v>0</v>
      </c>
      <c r="BQ126" s="32">
        <v>0</v>
      </c>
      <c r="BR126" s="32">
        <f t="shared" si="50"/>
        <v>3.06277</v>
      </c>
      <c r="BS126" s="32">
        <v>0</v>
      </c>
      <c r="BT126" s="32">
        <v>0</v>
      </c>
      <c r="BU126" s="32">
        <v>0</v>
      </c>
      <c r="BV126" s="32">
        <v>0</v>
      </c>
      <c r="BW126" s="32">
        <v>0</v>
      </c>
      <c r="BX126" s="40" t="s">
        <v>401</v>
      </c>
    </row>
    <row r="127" spans="1:76" ht="78.75" x14ac:dyDescent="0.25">
      <c r="A127" s="7" t="s">
        <v>325</v>
      </c>
      <c r="B127" s="22" t="s">
        <v>342</v>
      </c>
      <c r="C127" s="21" t="s">
        <v>243</v>
      </c>
      <c r="D127" s="32">
        <v>0.17</v>
      </c>
      <c r="E127" s="32">
        <f t="shared" ref="E127:E129" si="51">+AB127+AP127+BD127</f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0.08</v>
      </c>
      <c r="V127" s="32">
        <v>0</v>
      </c>
      <c r="W127" s="32">
        <v>0</v>
      </c>
      <c r="X127" s="32">
        <v>0</v>
      </c>
      <c r="Y127" s="32">
        <v>0</v>
      </c>
      <c r="Z127" s="32">
        <v>1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</v>
      </c>
      <c r="AJ127" s="32">
        <v>0</v>
      </c>
      <c r="AK127" s="32">
        <v>0</v>
      </c>
      <c r="AL127" s="32">
        <v>0</v>
      </c>
      <c r="AM127" s="32">
        <v>0</v>
      </c>
      <c r="AN127" s="32">
        <v>0</v>
      </c>
      <c r="AO127" s="32">
        <v>0</v>
      </c>
      <c r="AP127" s="32">
        <v>0</v>
      </c>
      <c r="AQ127" s="32">
        <v>0</v>
      </c>
      <c r="AR127" s="32">
        <v>0</v>
      </c>
      <c r="AS127" s="32">
        <v>0</v>
      </c>
      <c r="AT127" s="32">
        <v>0</v>
      </c>
      <c r="AU127" s="32">
        <v>0</v>
      </c>
      <c r="AV127" s="32">
        <v>0</v>
      </c>
      <c r="AW127" s="32">
        <v>0.08</v>
      </c>
      <c r="AX127" s="32">
        <v>0</v>
      </c>
      <c r="AY127" s="32">
        <v>0</v>
      </c>
      <c r="AZ127" s="32">
        <v>0</v>
      </c>
      <c r="BA127" s="32">
        <v>0</v>
      </c>
      <c r="BB127" s="32">
        <v>0</v>
      </c>
      <c r="BC127" s="32">
        <v>0</v>
      </c>
      <c r="BD127" s="32">
        <v>0</v>
      </c>
      <c r="BE127" s="32">
        <v>0</v>
      </c>
      <c r="BF127" s="32">
        <v>0</v>
      </c>
      <c r="BG127" s="32">
        <v>0</v>
      </c>
      <c r="BH127" s="32">
        <v>0</v>
      </c>
      <c r="BI127" s="32">
        <v>0</v>
      </c>
      <c r="BJ127" s="32">
        <v>0</v>
      </c>
      <c r="BK127" s="32">
        <f t="shared" si="49"/>
        <v>0.16</v>
      </c>
      <c r="BL127" s="32">
        <v>0</v>
      </c>
      <c r="BM127" s="32">
        <v>0</v>
      </c>
      <c r="BN127" s="32">
        <v>0</v>
      </c>
      <c r="BO127" s="32">
        <v>0</v>
      </c>
      <c r="BP127" s="32">
        <v>0</v>
      </c>
      <c r="BQ127" s="32">
        <v>0</v>
      </c>
      <c r="BR127" s="32">
        <f t="shared" si="50"/>
        <v>0</v>
      </c>
      <c r="BS127" s="32">
        <v>0</v>
      </c>
      <c r="BT127" s="32">
        <v>0</v>
      </c>
      <c r="BU127" s="32">
        <v>0</v>
      </c>
      <c r="BV127" s="32">
        <v>0</v>
      </c>
      <c r="BW127" s="32">
        <v>0</v>
      </c>
      <c r="BX127" s="40" t="s">
        <v>401</v>
      </c>
    </row>
    <row r="128" spans="1:76" ht="78.75" x14ac:dyDescent="0.25">
      <c r="A128" s="7" t="s">
        <v>326</v>
      </c>
      <c r="B128" s="22" t="s">
        <v>353</v>
      </c>
      <c r="C128" s="21" t="s">
        <v>245</v>
      </c>
      <c r="D128" s="32">
        <v>0.1779</v>
      </c>
      <c r="E128" s="32">
        <f t="shared" si="51"/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0.1779</v>
      </c>
      <c r="AJ128" s="32">
        <v>0</v>
      </c>
      <c r="AK128" s="32">
        <v>0</v>
      </c>
      <c r="AL128" s="32">
        <v>0</v>
      </c>
      <c r="AM128" s="32">
        <v>0</v>
      </c>
      <c r="AN128" s="32">
        <v>0</v>
      </c>
      <c r="AO128" s="32">
        <v>0</v>
      </c>
      <c r="AP128" s="32">
        <v>0</v>
      </c>
      <c r="AQ128" s="32">
        <v>0</v>
      </c>
      <c r="AR128" s="32">
        <v>0</v>
      </c>
      <c r="AS128" s="32">
        <v>0</v>
      </c>
      <c r="AT128" s="32">
        <v>0</v>
      </c>
      <c r="AU128" s="32">
        <v>0</v>
      </c>
      <c r="AV128" s="32">
        <v>0</v>
      </c>
      <c r="AW128" s="32">
        <v>0</v>
      </c>
      <c r="AX128" s="32">
        <v>0</v>
      </c>
      <c r="AY128" s="32">
        <v>0</v>
      </c>
      <c r="AZ128" s="32">
        <v>0</v>
      </c>
      <c r="BA128" s="32">
        <v>0</v>
      </c>
      <c r="BB128" s="32">
        <v>0</v>
      </c>
      <c r="BC128" s="32">
        <v>0</v>
      </c>
      <c r="BD128" s="32">
        <v>0</v>
      </c>
      <c r="BE128" s="32">
        <v>0</v>
      </c>
      <c r="BF128" s="32">
        <v>0</v>
      </c>
      <c r="BG128" s="32">
        <v>0</v>
      </c>
      <c r="BH128" s="32">
        <v>0</v>
      </c>
      <c r="BI128" s="32">
        <v>0</v>
      </c>
      <c r="BJ128" s="32">
        <v>0</v>
      </c>
      <c r="BK128" s="32">
        <f t="shared" si="49"/>
        <v>0.1779</v>
      </c>
      <c r="BL128" s="32">
        <v>0</v>
      </c>
      <c r="BM128" s="32">
        <v>0</v>
      </c>
      <c r="BN128" s="32">
        <v>0</v>
      </c>
      <c r="BO128" s="32">
        <v>0</v>
      </c>
      <c r="BP128" s="32">
        <v>0</v>
      </c>
      <c r="BQ128" s="32">
        <v>0</v>
      </c>
      <c r="BR128" s="32">
        <f t="shared" si="50"/>
        <v>0</v>
      </c>
      <c r="BS128" s="32">
        <v>0</v>
      </c>
      <c r="BT128" s="32">
        <v>0</v>
      </c>
      <c r="BU128" s="32">
        <v>0</v>
      </c>
      <c r="BV128" s="32">
        <v>0</v>
      </c>
      <c r="BW128" s="32">
        <v>0</v>
      </c>
      <c r="BX128" s="40" t="s">
        <v>401</v>
      </c>
    </row>
    <row r="129" spans="1:76" ht="20.25" customHeight="1" x14ac:dyDescent="0.25">
      <c r="A129" s="7" t="s">
        <v>327</v>
      </c>
      <c r="B129" s="22" t="s">
        <v>343</v>
      </c>
      <c r="C129" s="21" t="s">
        <v>247</v>
      </c>
      <c r="D129" s="32">
        <v>4.2000000000000003E-2</v>
      </c>
      <c r="E129" s="32">
        <f t="shared" si="51"/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0.04</v>
      </c>
      <c r="V129" s="32">
        <v>0</v>
      </c>
      <c r="W129" s="32">
        <v>0</v>
      </c>
      <c r="X129" s="32">
        <v>0</v>
      </c>
      <c r="Y129" s="32">
        <v>0</v>
      </c>
      <c r="Z129" s="32">
        <v>1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0</v>
      </c>
      <c r="AN129" s="32">
        <v>0</v>
      </c>
      <c r="AO129" s="32">
        <v>0</v>
      </c>
      <c r="AP129" s="32">
        <v>0</v>
      </c>
      <c r="AQ129" s="32">
        <v>0</v>
      </c>
      <c r="AR129" s="32">
        <v>0</v>
      </c>
      <c r="AS129" s="32">
        <v>0</v>
      </c>
      <c r="AT129" s="32">
        <v>0</v>
      </c>
      <c r="AU129" s="32">
        <v>0</v>
      </c>
      <c r="AV129" s="32">
        <v>0</v>
      </c>
      <c r="AW129" s="32">
        <v>0</v>
      </c>
      <c r="AX129" s="32">
        <v>0</v>
      </c>
      <c r="AY129" s="32">
        <v>0</v>
      </c>
      <c r="AZ129" s="32">
        <v>0</v>
      </c>
      <c r="BA129" s="32">
        <v>0</v>
      </c>
      <c r="BB129" s="32">
        <v>0</v>
      </c>
      <c r="BC129" s="32">
        <v>0</v>
      </c>
      <c r="BD129" s="32">
        <v>0</v>
      </c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32">
        <v>0</v>
      </c>
      <c r="BK129" s="32">
        <f t="shared" si="49"/>
        <v>0.04</v>
      </c>
      <c r="BL129" s="32">
        <v>0</v>
      </c>
      <c r="BM129" s="32">
        <v>0</v>
      </c>
      <c r="BN129" s="32">
        <v>0</v>
      </c>
      <c r="BO129" s="32">
        <v>0</v>
      </c>
      <c r="BP129" s="32">
        <v>0</v>
      </c>
      <c r="BQ129" s="32">
        <v>0</v>
      </c>
      <c r="BR129" s="32">
        <f t="shared" si="50"/>
        <v>0</v>
      </c>
      <c r="BS129" s="32">
        <v>0</v>
      </c>
      <c r="BT129" s="32">
        <v>0</v>
      </c>
      <c r="BU129" s="32">
        <v>0</v>
      </c>
      <c r="BV129" s="32">
        <v>0</v>
      </c>
      <c r="BW129" s="32">
        <v>0</v>
      </c>
      <c r="BX129" s="40" t="s">
        <v>401</v>
      </c>
    </row>
    <row r="130" spans="1:76" ht="47.25" x14ac:dyDescent="0.25">
      <c r="A130" s="7" t="s">
        <v>328</v>
      </c>
      <c r="B130" s="22" t="s">
        <v>344</v>
      </c>
      <c r="C130" s="21" t="s">
        <v>249</v>
      </c>
      <c r="D130" s="32">
        <v>0</v>
      </c>
      <c r="E130" s="32">
        <v>0.21185999999999999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  <c r="AI130" s="32">
        <v>0</v>
      </c>
      <c r="AJ130" s="32">
        <v>0</v>
      </c>
      <c r="AK130" s="32">
        <v>0</v>
      </c>
      <c r="AL130" s="32">
        <v>0</v>
      </c>
      <c r="AM130" s="32">
        <v>0</v>
      </c>
      <c r="AN130" s="32">
        <v>0</v>
      </c>
      <c r="AO130" s="32">
        <v>0</v>
      </c>
      <c r="AP130" s="32">
        <v>0</v>
      </c>
      <c r="AQ130" s="32">
        <v>0</v>
      </c>
      <c r="AR130" s="32">
        <v>0</v>
      </c>
      <c r="AS130" s="32">
        <v>0</v>
      </c>
      <c r="AT130" s="32">
        <v>0</v>
      </c>
      <c r="AU130" s="32">
        <v>0</v>
      </c>
      <c r="AV130" s="32">
        <v>0</v>
      </c>
      <c r="AW130" s="32">
        <v>0</v>
      </c>
      <c r="AX130" s="32">
        <v>0</v>
      </c>
      <c r="AY130" s="32">
        <v>0</v>
      </c>
      <c r="AZ130" s="32">
        <v>0</v>
      </c>
      <c r="BA130" s="32">
        <v>0</v>
      </c>
      <c r="BB130" s="32">
        <v>0</v>
      </c>
      <c r="BC130" s="32">
        <v>0</v>
      </c>
      <c r="BD130" s="32">
        <v>0.21</v>
      </c>
      <c r="BE130" s="32">
        <v>0</v>
      </c>
      <c r="BF130" s="32">
        <v>0</v>
      </c>
      <c r="BG130" s="32">
        <v>0</v>
      </c>
      <c r="BH130" s="32">
        <v>0</v>
      </c>
      <c r="BI130" s="32">
        <v>0</v>
      </c>
      <c r="BJ130" s="32">
        <v>0</v>
      </c>
      <c r="BK130" s="32">
        <f t="shared" si="49"/>
        <v>0</v>
      </c>
      <c r="BL130" s="32">
        <v>0</v>
      </c>
      <c r="BM130" s="32">
        <v>0</v>
      </c>
      <c r="BN130" s="32">
        <v>0</v>
      </c>
      <c r="BO130" s="32">
        <v>0</v>
      </c>
      <c r="BP130" s="32">
        <v>0</v>
      </c>
      <c r="BQ130" s="32">
        <v>0</v>
      </c>
      <c r="BR130" s="32">
        <f t="shared" si="50"/>
        <v>0.21</v>
      </c>
      <c r="BS130" s="32">
        <v>0</v>
      </c>
      <c r="BT130" s="32">
        <v>0</v>
      </c>
      <c r="BU130" s="32">
        <v>0</v>
      </c>
      <c r="BV130" s="32">
        <v>0</v>
      </c>
      <c r="BW130" s="32">
        <v>0</v>
      </c>
      <c r="BX130" s="40" t="s">
        <v>289</v>
      </c>
    </row>
    <row r="131" spans="1:76" ht="31.5" x14ac:dyDescent="0.25">
      <c r="A131" s="7" t="s">
        <v>329</v>
      </c>
      <c r="B131" s="22" t="s">
        <v>345</v>
      </c>
      <c r="C131" s="21" t="s">
        <v>251</v>
      </c>
      <c r="D131" s="32">
        <v>0</v>
      </c>
      <c r="E131" s="32">
        <v>3.1016900000000001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v>0</v>
      </c>
      <c r="AG131" s="32">
        <v>0</v>
      </c>
      <c r="AH131" s="32">
        <v>0</v>
      </c>
      <c r="AI131" s="32">
        <v>0</v>
      </c>
      <c r="AJ131" s="32">
        <v>0</v>
      </c>
      <c r="AK131" s="32">
        <v>0</v>
      </c>
      <c r="AL131" s="32">
        <v>0</v>
      </c>
      <c r="AM131" s="32">
        <v>0</v>
      </c>
      <c r="AN131" s="32">
        <v>0</v>
      </c>
      <c r="AO131" s="32">
        <v>0</v>
      </c>
      <c r="AP131" s="32">
        <v>0</v>
      </c>
      <c r="AQ131" s="32">
        <v>0</v>
      </c>
      <c r="AR131" s="32">
        <v>0</v>
      </c>
      <c r="AS131" s="32">
        <v>0</v>
      </c>
      <c r="AT131" s="32">
        <v>0</v>
      </c>
      <c r="AU131" s="32">
        <v>0</v>
      </c>
      <c r="AV131" s="32">
        <v>0</v>
      </c>
      <c r="AW131" s="32">
        <v>0</v>
      </c>
      <c r="AX131" s="32">
        <v>0</v>
      </c>
      <c r="AY131" s="32">
        <v>0</v>
      </c>
      <c r="AZ131" s="32">
        <v>0</v>
      </c>
      <c r="BA131" s="32">
        <v>0</v>
      </c>
      <c r="BB131" s="32">
        <v>0</v>
      </c>
      <c r="BC131" s="32">
        <v>0</v>
      </c>
      <c r="BD131" s="32">
        <v>3.1</v>
      </c>
      <c r="BE131" s="32">
        <v>0</v>
      </c>
      <c r="BF131" s="32">
        <v>0</v>
      </c>
      <c r="BG131" s="32">
        <v>0</v>
      </c>
      <c r="BH131" s="32">
        <v>0</v>
      </c>
      <c r="BI131" s="32">
        <v>0</v>
      </c>
      <c r="BJ131" s="32">
        <v>0</v>
      </c>
      <c r="BK131" s="32">
        <f t="shared" si="49"/>
        <v>0</v>
      </c>
      <c r="BL131" s="32">
        <v>0</v>
      </c>
      <c r="BM131" s="32">
        <v>0</v>
      </c>
      <c r="BN131" s="32">
        <v>0</v>
      </c>
      <c r="BO131" s="32">
        <v>0</v>
      </c>
      <c r="BP131" s="32">
        <v>0</v>
      </c>
      <c r="BQ131" s="32">
        <v>0</v>
      </c>
      <c r="BR131" s="32">
        <f t="shared" si="50"/>
        <v>3.1</v>
      </c>
      <c r="BS131" s="32">
        <v>0</v>
      </c>
      <c r="BT131" s="32">
        <v>0</v>
      </c>
      <c r="BU131" s="32">
        <v>0</v>
      </c>
      <c r="BV131" s="32">
        <v>0</v>
      </c>
      <c r="BW131" s="32">
        <v>0</v>
      </c>
      <c r="BX131" s="40" t="s">
        <v>290</v>
      </c>
    </row>
    <row r="132" spans="1:76" ht="31.5" x14ac:dyDescent="0.25">
      <c r="A132" s="7" t="s">
        <v>330</v>
      </c>
      <c r="B132" s="22" t="s">
        <v>346</v>
      </c>
      <c r="C132" s="21" t="s">
        <v>253</v>
      </c>
      <c r="D132" s="32">
        <v>0</v>
      </c>
      <c r="E132" s="32">
        <v>0.14399999999999999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0</v>
      </c>
      <c r="AE132" s="32">
        <v>0</v>
      </c>
      <c r="AF132" s="32">
        <v>0</v>
      </c>
      <c r="AG132" s="32">
        <v>0</v>
      </c>
      <c r="AH132" s="32">
        <v>0</v>
      </c>
      <c r="AI132" s="32">
        <v>0</v>
      </c>
      <c r="AJ132" s="32">
        <v>0</v>
      </c>
      <c r="AK132" s="32">
        <v>0</v>
      </c>
      <c r="AL132" s="32">
        <v>0</v>
      </c>
      <c r="AM132" s="32">
        <v>0</v>
      </c>
      <c r="AN132" s="32">
        <v>0</v>
      </c>
      <c r="AO132" s="32">
        <v>0</v>
      </c>
      <c r="AP132" s="32">
        <v>0</v>
      </c>
      <c r="AQ132" s="32">
        <v>0</v>
      </c>
      <c r="AR132" s="32">
        <v>0</v>
      </c>
      <c r="AS132" s="32">
        <v>0</v>
      </c>
      <c r="AT132" s="32">
        <v>0</v>
      </c>
      <c r="AU132" s="32">
        <v>0</v>
      </c>
      <c r="AV132" s="32">
        <v>0</v>
      </c>
      <c r="AW132" s="32">
        <v>0</v>
      </c>
      <c r="AX132" s="32">
        <v>0</v>
      </c>
      <c r="AY132" s="32">
        <v>0</v>
      </c>
      <c r="AZ132" s="32">
        <v>0</v>
      </c>
      <c r="BA132" s="32">
        <v>0</v>
      </c>
      <c r="BB132" s="32">
        <v>0</v>
      </c>
      <c r="BC132" s="32">
        <v>0</v>
      </c>
      <c r="BD132" s="32">
        <v>0.14000000000000001</v>
      </c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32">
        <v>0</v>
      </c>
      <c r="BK132" s="32">
        <f t="shared" si="49"/>
        <v>0</v>
      </c>
      <c r="BL132" s="32">
        <v>0</v>
      </c>
      <c r="BM132" s="32">
        <v>0</v>
      </c>
      <c r="BN132" s="32">
        <v>0</v>
      </c>
      <c r="BO132" s="32">
        <v>0</v>
      </c>
      <c r="BP132" s="32">
        <v>0</v>
      </c>
      <c r="BQ132" s="32">
        <v>0</v>
      </c>
      <c r="BR132" s="32">
        <f t="shared" si="50"/>
        <v>0.14000000000000001</v>
      </c>
      <c r="BS132" s="32">
        <v>0</v>
      </c>
      <c r="BT132" s="32">
        <v>0</v>
      </c>
      <c r="BU132" s="32">
        <v>0</v>
      </c>
      <c r="BV132" s="32">
        <v>0</v>
      </c>
      <c r="BW132" s="32">
        <v>0</v>
      </c>
      <c r="BX132" s="40" t="s">
        <v>291</v>
      </c>
    </row>
    <row r="133" spans="1:76" ht="94.5" x14ac:dyDescent="0.25">
      <c r="A133" s="7" t="s">
        <v>331</v>
      </c>
      <c r="B133" s="22" t="s">
        <v>354</v>
      </c>
      <c r="C133" s="21" t="s">
        <v>255</v>
      </c>
      <c r="D133" s="32">
        <v>0</v>
      </c>
      <c r="E133" s="32">
        <v>5.6859999999999999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</v>
      </c>
      <c r="AI133" s="32">
        <v>0</v>
      </c>
      <c r="AJ133" s="32">
        <v>0</v>
      </c>
      <c r="AK133" s="32">
        <v>0</v>
      </c>
      <c r="AL133" s="32">
        <v>0</v>
      </c>
      <c r="AM133" s="32">
        <v>0</v>
      </c>
      <c r="AN133" s="32">
        <v>0</v>
      </c>
      <c r="AO133" s="32">
        <v>0</v>
      </c>
      <c r="AP133" s="32">
        <v>0</v>
      </c>
      <c r="AQ133" s="32">
        <v>0</v>
      </c>
      <c r="AR133" s="32">
        <v>0</v>
      </c>
      <c r="AS133" s="32">
        <v>0</v>
      </c>
      <c r="AT133" s="32">
        <v>0</v>
      </c>
      <c r="AU133" s="32">
        <v>0</v>
      </c>
      <c r="AV133" s="32">
        <v>0</v>
      </c>
      <c r="AW133" s="32">
        <v>0</v>
      </c>
      <c r="AX133" s="32">
        <v>0</v>
      </c>
      <c r="AY133" s="32">
        <v>0</v>
      </c>
      <c r="AZ133" s="32">
        <v>0</v>
      </c>
      <c r="BA133" s="32">
        <v>0</v>
      </c>
      <c r="BB133" s="32">
        <v>0</v>
      </c>
      <c r="BC133" s="32">
        <v>0</v>
      </c>
      <c r="BD133" s="32">
        <v>5.69</v>
      </c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32">
        <v>0</v>
      </c>
      <c r="BK133" s="32">
        <f t="shared" si="49"/>
        <v>0</v>
      </c>
      <c r="BL133" s="32">
        <v>0</v>
      </c>
      <c r="BM133" s="32">
        <v>0</v>
      </c>
      <c r="BN133" s="32">
        <v>0</v>
      </c>
      <c r="BO133" s="32">
        <v>0</v>
      </c>
      <c r="BP133" s="32">
        <v>0</v>
      </c>
      <c r="BQ133" s="32">
        <v>0</v>
      </c>
      <c r="BR133" s="32">
        <f t="shared" si="50"/>
        <v>5.69</v>
      </c>
      <c r="BS133" s="32">
        <v>0</v>
      </c>
      <c r="BT133" s="32">
        <v>0</v>
      </c>
      <c r="BU133" s="32">
        <v>0</v>
      </c>
      <c r="BV133" s="32">
        <v>0</v>
      </c>
      <c r="BW133" s="32">
        <v>0</v>
      </c>
      <c r="BX133" s="40" t="s">
        <v>410</v>
      </c>
    </row>
  </sheetData>
  <mergeCells count="45">
    <mergeCell ref="BX14:BX18"/>
    <mergeCell ref="AH16:AN16"/>
    <mergeCell ref="AO16:AU16"/>
    <mergeCell ref="AH15:AU15"/>
    <mergeCell ref="A13:BV13"/>
    <mergeCell ref="A14:A18"/>
    <mergeCell ref="B14:B18"/>
    <mergeCell ref="C14:C18"/>
    <mergeCell ref="BJ16:BP16"/>
    <mergeCell ref="BK17:BP17"/>
    <mergeCell ref="BR17:BW17"/>
    <mergeCell ref="BD17:BI17"/>
    <mergeCell ref="U17:Z17"/>
    <mergeCell ref="AB17:AG17"/>
    <mergeCell ref="F14:S15"/>
    <mergeCell ref="F16:L16"/>
    <mergeCell ref="A4:AU4"/>
    <mergeCell ref="A10:AU10"/>
    <mergeCell ref="A11:AU11"/>
    <mergeCell ref="A12:AU12"/>
    <mergeCell ref="AH14:AU14"/>
    <mergeCell ref="D14:E16"/>
    <mergeCell ref="T16:Z16"/>
    <mergeCell ref="A5:AU5"/>
    <mergeCell ref="AA16:AG16"/>
    <mergeCell ref="A8:AU8"/>
    <mergeCell ref="A9:AU9"/>
    <mergeCell ref="M16:S16"/>
    <mergeCell ref="T15:AG15"/>
    <mergeCell ref="T14:AG14"/>
    <mergeCell ref="A6:AU6"/>
    <mergeCell ref="A7:AU7"/>
    <mergeCell ref="AP17:AU17"/>
    <mergeCell ref="AW17:BB17"/>
    <mergeCell ref="BJ15:BW15"/>
    <mergeCell ref="AV15:BI15"/>
    <mergeCell ref="AV14:BW14"/>
    <mergeCell ref="BQ16:BW16"/>
    <mergeCell ref="AV16:BB16"/>
    <mergeCell ref="BC16:BI16"/>
    <mergeCell ref="D17:D18"/>
    <mergeCell ref="E17:E18"/>
    <mergeCell ref="AI17:AN17"/>
    <mergeCell ref="G17:L17"/>
    <mergeCell ref="N17:S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colBreaks count="1" manualBreakCount="1">
    <brk id="47" max="23" man="1"/>
  </colBreaks>
  <ignoredErrors>
    <ignoredError sqref="D67 T67:BW67 T90:BW90 D90:E90 E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2017-12-12T02:36:12Z</cp:lastPrinted>
  <dcterms:created xsi:type="dcterms:W3CDTF">2009-07-27T10:10:26Z</dcterms:created>
  <dcterms:modified xsi:type="dcterms:W3CDTF">2017-12-15T04:25:42Z</dcterms:modified>
</cp:coreProperties>
</file>